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21015" windowHeight="9945" activeTab="1"/>
  </bookViews>
  <sheets>
    <sheet name="Ath.Cath.%Agree" sheetId="1" r:id="rId1"/>
    <sheet name="CompCount" sheetId="2" r:id="rId2"/>
    <sheet name="Error%" sheetId="3" r:id="rId3"/>
    <sheet name="Agrmt Ordinal List" sheetId="4" r:id="rId4"/>
    <sheet name="% Agree by Text Type" sheetId="5" r:id="rId5"/>
  </sheets>
  <definedNames>
    <definedName name="_xlnm.Print_Area" localSheetId="3">'Agrmt Ordinal List'!$A$3:$F$20</definedName>
  </definedNames>
  <calcPr calcId="144525"/>
</workbook>
</file>

<file path=xl/calcChain.xml><?xml version="1.0" encoding="utf-8"?>
<calcChain xmlns="http://schemas.openxmlformats.org/spreadsheetml/2006/main">
  <c r="H11" i="5" l="1"/>
  <c r="G11" i="5"/>
  <c r="I9" i="5"/>
  <c r="I3" i="5"/>
  <c r="R19" i="3"/>
  <c r="Q18" i="3"/>
  <c r="Q19" i="3"/>
  <c r="P17" i="3"/>
  <c r="P18" i="3"/>
  <c r="P19" i="3"/>
  <c r="O16" i="3"/>
  <c r="O17" i="3"/>
  <c r="O18" i="3"/>
  <c r="O19" i="3"/>
  <c r="N15" i="3"/>
  <c r="N16" i="3"/>
  <c r="N17" i="3"/>
  <c r="N18" i="3"/>
  <c r="N19" i="3"/>
  <c r="M14" i="3"/>
  <c r="M15" i="3"/>
  <c r="M16" i="3"/>
  <c r="M17" i="3"/>
  <c r="M18" i="3"/>
  <c r="M19" i="3"/>
  <c r="L13" i="3"/>
  <c r="L14" i="3"/>
  <c r="L15" i="3"/>
  <c r="L16" i="3"/>
  <c r="L17" i="3"/>
  <c r="L18" i="3"/>
  <c r="L19" i="3"/>
  <c r="K12" i="3"/>
  <c r="K13" i="3"/>
  <c r="K14" i="3"/>
  <c r="K15" i="3"/>
  <c r="K16" i="3"/>
  <c r="K17" i="3"/>
  <c r="K18" i="3"/>
  <c r="K19" i="3"/>
  <c r="J11" i="3"/>
  <c r="J12" i="3"/>
  <c r="J13" i="3"/>
  <c r="J14" i="3"/>
  <c r="J15" i="3"/>
  <c r="J16" i="3"/>
  <c r="J17" i="3"/>
  <c r="J18" i="3"/>
  <c r="J19" i="3"/>
  <c r="C11" i="3"/>
  <c r="D11" i="3"/>
  <c r="E11" i="3"/>
  <c r="F11" i="3"/>
  <c r="G11" i="3"/>
  <c r="H11" i="3"/>
  <c r="I11" i="3"/>
  <c r="C12" i="3"/>
  <c r="D12" i="3"/>
  <c r="E12" i="3"/>
  <c r="F12" i="3"/>
  <c r="G12" i="3"/>
  <c r="H12" i="3"/>
  <c r="I12" i="3"/>
  <c r="C13" i="3"/>
  <c r="D13" i="3"/>
  <c r="E13" i="3"/>
  <c r="F13" i="3"/>
  <c r="G13" i="3"/>
  <c r="H13" i="3"/>
  <c r="I13" i="3"/>
  <c r="C14" i="3"/>
  <c r="D14" i="3"/>
  <c r="E14" i="3"/>
  <c r="F14" i="3"/>
  <c r="G14" i="3"/>
  <c r="H14" i="3"/>
  <c r="I14" i="3"/>
  <c r="C15" i="3"/>
  <c r="D15" i="3"/>
  <c r="E15" i="3"/>
  <c r="F15" i="3"/>
  <c r="G15" i="3"/>
  <c r="H15" i="3"/>
  <c r="I15" i="3"/>
  <c r="C16" i="3"/>
  <c r="D16" i="3"/>
  <c r="E16" i="3"/>
  <c r="F16" i="3"/>
  <c r="G16" i="3"/>
  <c r="H16" i="3"/>
  <c r="I16" i="3"/>
  <c r="C17" i="3"/>
  <c r="D17" i="3"/>
  <c r="E17" i="3"/>
  <c r="F17" i="3"/>
  <c r="G17" i="3"/>
  <c r="H17" i="3"/>
  <c r="I17" i="3"/>
  <c r="C18" i="3"/>
  <c r="D18" i="3"/>
  <c r="E18" i="3"/>
  <c r="F18" i="3"/>
  <c r="G18" i="3"/>
  <c r="H18" i="3"/>
  <c r="I18" i="3"/>
  <c r="C19" i="3"/>
  <c r="D19" i="3"/>
  <c r="E19" i="3"/>
  <c r="F19" i="3"/>
  <c r="G19" i="3"/>
  <c r="H19" i="3"/>
  <c r="I19" i="3"/>
  <c r="B11" i="3"/>
  <c r="B12" i="3"/>
  <c r="B13" i="3"/>
  <c r="B14" i="3"/>
  <c r="B15" i="3"/>
  <c r="B16" i="3"/>
  <c r="B17" i="3"/>
  <c r="B18" i="3"/>
  <c r="B19" i="3"/>
  <c r="C12" i="5" l="1"/>
  <c r="B12" i="5"/>
  <c r="I8" i="5"/>
  <c r="D5" i="5"/>
  <c r="D4" i="5"/>
  <c r="D6" i="5"/>
  <c r="D9" i="5"/>
  <c r="D8" i="5"/>
  <c r="D3" i="5"/>
  <c r="I10" i="5"/>
  <c r="I7" i="5"/>
  <c r="I5" i="5"/>
  <c r="D7" i="5"/>
  <c r="I6" i="5"/>
  <c r="D10" i="5"/>
  <c r="I4" i="5"/>
  <c r="D11" i="5"/>
  <c r="H13" i="5" l="1"/>
  <c r="H14" i="5" s="1"/>
  <c r="I13" i="5" s="1"/>
  <c r="C13" i="5"/>
  <c r="C14" i="5" s="1"/>
  <c r="D13" i="5" s="1"/>
  <c r="I10" i="3" l="1"/>
  <c r="H9" i="3"/>
  <c r="H10" i="3"/>
  <c r="G8" i="3"/>
  <c r="G9" i="3"/>
  <c r="G10" i="3"/>
  <c r="F7" i="3"/>
  <c r="F8" i="3"/>
  <c r="F9" i="3"/>
  <c r="F10" i="3"/>
  <c r="E6" i="3"/>
  <c r="E7" i="3"/>
  <c r="E8" i="3"/>
  <c r="E9" i="3"/>
  <c r="E10" i="3"/>
  <c r="D5" i="3"/>
  <c r="D6" i="3"/>
  <c r="D7" i="3"/>
  <c r="D8" i="3"/>
  <c r="D9" i="3"/>
  <c r="D10" i="3"/>
  <c r="C4" i="3"/>
  <c r="C5" i="3"/>
  <c r="C6" i="3"/>
  <c r="C7" i="3"/>
  <c r="C8" i="3"/>
  <c r="C9" i="3"/>
  <c r="C10" i="3"/>
  <c r="B4" i="3"/>
  <c r="B5" i="3"/>
  <c r="B6" i="3"/>
  <c r="B7" i="3"/>
  <c r="B8" i="3"/>
  <c r="B9" i="3"/>
  <c r="B10" i="3"/>
  <c r="B3" i="3"/>
</calcChain>
</file>

<file path=xl/sharedStrings.xml><?xml version="1.0" encoding="utf-8"?>
<sst xmlns="http://schemas.openxmlformats.org/spreadsheetml/2006/main" count="193" uniqueCount="31">
  <si>
    <t>Ath</t>
  </si>
  <si>
    <t>A</t>
  </si>
  <si>
    <t>B</t>
  </si>
  <si>
    <t>C</t>
  </si>
  <si>
    <t>L</t>
  </si>
  <si>
    <t>-</t>
  </si>
  <si>
    <t>א</t>
  </si>
  <si>
    <r>
      <t>𝔓</t>
    </r>
    <r>
      <rPr>
        <vertAlign val="superscript"/>
        <sz val="11"/>
        <color theme="1"/>
        <rFont val="Cardo"/>
        <family val="1"/>
      </rPr>
      <t>72</t>
    </r>
  </si>
  <si>
    <t>044</t>
  </si>
  <si>
    <t>049</t>
  </si>
  <si>
    <t>33</t>
  </si>
  <si>
    <t>201</t>
  </si>
  <si>
    <t>323</t>
  </si>
  <si>
    <t>1022</t>
  </si>
  <si>
    <t>1424</t>
  </si>
  <si>
    <t>1739</t>
  </si>
  <si>
    <t>2423</t>
  </si>
  <si>
    <t>% Agree</t>
  </si>
  <si>
    <t>No. Agreements</t>
  </si>
  <si>
    <t>Witness</t>
  </si>
  <si>
    <t>Total Occurrences</t>
  </si>
  <si>
    <t>Agreements</t>
  </si>
  <si>
    <t>Comparisons</t>
  </si>
  <si>
    <t>%</t>
  </si>
  <si>
    <t>Total</t>
  </si>
  <si>
    <t>% Agreement</t>
  </si>
  <si>
    <t>±% Error</t>
  </si>
  <si>
    <t>2. Byzantine Witnesses</t>
  </si>
  <si>
    <t>1. Alexandrian Witnesses</t>
  </si>
  <si>
    <t>105</t>
  </si>
  <si>
    <t>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</si>
</sst>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  <font>
      <u/>
      <sz val="11"/>
      <color theme="1"/>
      <name val="Cardo"/>
      <family val="1"/>
    </font>
    <font>
      <b/>
      <sz val="11"/>
      <color theme="1"/>
      <name val="Cardo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49" fontId="18" fillId="0" borderId="10" xfId="0" applyNumberFormat="1" applyFont="1" applyBorder="1" applyAlignment="1">
      <alignment horizontal="center" vertical="center" shrinkToFit="1" readingOrder="1"/>
    </xf>
    <xf numFmtId="49" fontId="18" fillId="0" borderId="10" xfId="0" applyNumberFormat="1" applyFont="1" applyBorder="1" applyAlignment="1">
      <alignment horizontal="center" vertical="center" shrinkToFit="1"/>
    </xf>
    <xf numFmtId="49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164" fontId="18" fillId="0" borderId="0" xfId="1" applyNumberFormat="1" applyFont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2" fontId="18" fillId="0" borderId="0" xfId="1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right" vertical="center"/>
    </xf>
    <xf numFmtId="164" fontId="21" fillId="0" borderId="0" xfId="1" applyNumberFormat="1" applyFont="1" applyAlignment="1">
      <alignment vertical="center"/>
    </xf>
    <xf numFmtId="165" fontId="18" fillId="0" borderId="0" xfId="1" applyNumberFormat="1" applyFont="1" applyAlignment="1">
      <alignment vertical="center"/>
    </xf>
    <xf numFmtId="2" fontId="18" fillId="0" borderId="0" xfId="0" applyNumberFormat="1" applyFont="1" applyAlignment="1">
      <alignment vertical="center"/>
    </xf>
    <xf numFmtId="2" fontId="18" fillId="0" borderId="0" xfId="1" applyNumberFormat="1" applyFont="1" applyAlignment="1">
      <alignment vertical="center"/>
    </xf>
    <xf numFmtId="0" fontId="20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 applyAlignment="1">
      <alignment horizontal="left" shrinkToFit="1" readingOrder="1"/>
    </xf>
    <xf numFmtId="0" fontId="20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49" fontId="18" fillId="0" borderId="11" xfId="0" applyNumberFormat="1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right"/>
    </xf>
    <xf numFmtId="49" fontId="18" fillId="0" borderId="11" xfId="0" applyNumberFormat="1" applyFont="1" applyBorder="1" applyAlignment="1">
      <alignment horizontal="left" shrinkToFit="1"/>
    </xf>
    <xf numFmtId="1" fontId="21" fillId="0" borderId="0" xfId="0" applyNumberFormat="1" applyFont="1" applyBorder="1" applyAlignment="1">
      <alignment horizontal="center"/>
    </xf>
    <xf numFmtId="1" fontId="21" fillId="0" borderId="11" xfId="0" applyNumberFormat="1" applyFont="1" applyBorder="1" applyAlignment="1">
      <alignment horizontal="center"/>
    </xf>
    <xf numFmtId="49" fontId="0" fillId="0" borderId="0" xfId="0" applyNumberFormat="1"/>
    <xf numFmtId="9" fontId="21" fillId="0" borderId="0" xfId="1" applyNumberFormat="1" applyFont="1" applyAlignment="1">
      <alignment vertical="center"/>
    </xf>
    <xf numFmtId="1" fontId="18" fillId="0" borderId="0" xfId="1" applyNumberFormat="1" applyFont="1" applyAlignment="1">
      <alignment vertical="center"/>
    </xf>
    <xf numFmtId="1" fontId="18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18" fillId="0" borderId="0" xfId="0" applyNumberFormat="1" applyFont="1" applyBorder="1" applyAlignment="1">
      <alignment horizontal="center" vertical="center" shrinkToFit="1"/>
    </xf>
    <xf numFmtId="49" fontId="18" fillId="0" borderId="0" xfId="0" applyNumberFormat="1" applyFont="1" applyBorder="1" applyAlignment="1">
      <alignment horizontal="center" vertical="center" shrinkToFit="1" readingOrder="1"/>
    </xf>
    <xf numFmtId="9" fontId="18" fillId="33" borderId="0" xfId="1" applyNumberFormat="1" applyFont="1" applyFill="1" applyBorder="1" applyAlignment="1">
      <alignment vertical="center"/>
    </xf>
    <xf numFmtId="1" fontId="20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sqref="A1:XFD1"/>
    </sheetView>
  </sheetViews>
  <sheetFormatPr defaultRowHeight="15" x14ac:dyDescent="0.25"/>
  <cols>
    <col min="1" max="19" width="6.7109375" customWidth="1"/>
  </cols>
  <sheetData>
    <row r="1" spans="1:19" ht="20.25" x14ac:dyDescent="0.45">
      <c r="A1" s="4"/>
      <c r="B1" s="3" t="s">
        <v>0</v>
      </c>
      <c r="C1" s="2" t="s">
        <v>7</v>
      </c>
      <c r="D1" s="1" t="s">
        <v>6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8</v>
      </c>
      <c r="J1" s="3" t="s">
        <v>9</v>
      </c>
      <c r="K1" s="3" t="s">
        <v>10</v>
      </c>
      <c r="L1" s="3" t="s">
        <v>29</v>
      </c>
      <c r="M1" s="3" t="s">
        <v>11</v>
      </c>
      <c r="N1" s="3" t="s">
        <v>12</v>
      </c>
      <c r="O1" s="3" t="s">
        <v>30</v>
      </c>
      <c r="P1" s="3" t="s">
        <v>13</v>
      </c>
      <c r="Q1" s="3" t="s">
        <v>14</v>
      </c>
      <c r="R1" s="3" t="s">
        <v>15</v>
      </c>
      <c r="S1" s="3" t="s">
        <v>16</v>
      </c>
    </row>
    <row r="2" spans="1:19" ht="20.25" x14ac:dyDescent="0.45">
      <c r="A2" s="3" t="s">
        <v>0</v>
      </c>
      <c r="B2" s="36" t="s">
        <v>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ht="20.25" x14ac:dyDescent="0.25">
      <c r="A3" s="2" t="s">
        <v>7</v>
      </c>
      <c r="B3" s="36">
        <v>33.333300000000001</v>
      </c>
      <c r="C3" s="36" t="s">
        <v>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20.25" x14ac:dyDescent="0.25">
      <c r="A4" s="1" t="s">
        <v>6</v>
      </c>
      <c r="B4" s="36">
        <v>25</v>
      </c>
      <c r="C4" s="36">
        <v>33.333300000000001</v>
      </c>
      <c r="D4" s="36" t="s">
        <v>5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ht="20.25" x14ac:dyDescent="0.45">
      <c r="A5" s="3" t="s">
        <v>1</v>
      </c>
      <c r="B5" s="36">
        <v>41.666699999999999</v>
      </c>
      <c r="C5" s="36">
        <v>66.666700000000006</v>
      </c>
      <c r="D5" s="36">
        <v>58.333300000000001</v>
      </c>
      <c r="E5" s="36" t="s">
        <v>5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ht="20.25" x14ac:dyDescent="0.45">
      <c r="A6" s="3" t="s">
        <v>2</v>
      </c>
      <c r="B6" s="36">
        <v>16.666699999999999</v>
      </c>
      <c r="C6" s="36">
        <v>50</v>
      </c>
      <c r="D6" s="36">
        <v>66.666700000000006</v>
      </c>
      <c r="E6" s="36">
        <v>66.666700000000006</v>
      </c>
      <c r="F6" s="36" t="s">
        <v>5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ht="20.25" x14ac:dyDescent="0.45">
      <c r="A7" s="3" t="s">
        <v>3</v>
      </c>
      <c r="B7" s="36">
        <v>44.444400000000002</v>
      </c>
      <c r="C7" s="36">
        <v>25</v>
      </c>
      <c r="D7" s="36">
        <v>44.444400000000002</v>
      </c>
      <c r="E7" s="36">
        <v>22.222200000000001</v>
      </c>
      <c r="F7" s="36">
        <v>33.333300000000001</v>
      </c>
      <c r="G7" s="36" t="s">
        <v>5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19" ht="20.25" x14ac:dyDescent="0.45">
      <c r="A8" s="3" t="s">
        <v>4</v>
      </c>
      <c r="B8" s="36">
        <v>50</v>
      </c>
      <c r="C8" s="36">
        <v>33.333300000000001</v>
      </c>
      <c r="D8" s="36">
        <v>33.333300000000001</v>
      </c>
      <c r="E8" s="36">
        <v>41.666699999999999</v>
      </c>
      <c r="F8" s="36">
        <v>25</v>
      </c>
      <c r="G8" s="36">
        <v>66.666700000000006</v>
      </c>
      <c r="H8" s="36" t="s">
        <v>5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19" ht="20.25" x14ac:dyDescent="0.45">
      <c r="A9" s="3" t="s">
        <v>8</v>
      </c>
      <c r="B9" s="36">
        <v>41.666699999999999</v>
      </c>
      <c r="C9" s="36">
        <v>66.666700000000006</v>
      </c>
      <c r="D9" s="36">
        <v>58.333300000000001</v>
      </c>
      <c r="E9" s="36">
        <v>58.333300000000001</v>
      </c>
      <c r="F9" s="36">
        <v>41.666699999999999</v>
      </c>
      <c r="G9" s="36">
        <v>66.666700000000006</v>
      </c>
      <c r="H9" s="36">
        <v>41.666699999999999</v>
      </c>
      <c r="I9" s="36" t="s">
        <v>5</v>
      </c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20.25" x14ac:dyDescent="0.45">
      <c r="A10" s="3" t="s">
        <v>9</v>
      </c>
      <c r="B10" s="36">
        <v>33.333300000000001</v>
      </c>
      <c r="C10" s="36">
        <v>33.333300000000001</v>
      </c>
      <c r="D10" s="36">
        <v>33.333300000000001</v>
      </c>
      <c r="E10" s="36">
        <v>33.333300000000001</v>
      </c>
      <c r="F10" s="36">
        <v>25</v>
      </c>
      <c r="G10" s="36">
        <v>66.666700000000006</v>
      </c>
      <c r="H10" s="36">
        <v>83.333299999999994</v>
      </c>
      <c r="I10" s="36">
        <v>41.666699999999999</v>
      </c>
      <c r="J10" s="36" t="s">
        <v>5</v>
      </c>
      <c r="K10" s="36"/>
      <c r="L10" s="36"/>
      <c r="M10" s="36"/>
      <c r="N10" s="36"/>
      <c r="O10" s="36"/>
      <c r="P10" s="36"/>
      <c r="Q10" s="36"/>
      <c r="R10" s="36"/>
      <c r="S10" s="36"/>
    </row>
    <row r="11" spans="1:19" ht="20.25" x14ac:dyDescent="0.45">
      <c r="A11" s="3" t="s">
        <v>10</v>
      </c>
      <c r="B11" s="36">
        <v>27.2727</v>
      </c>
      <c r="C11" s="36">
        <v>50</v>
      </c>
      <c r="D11" s="36">
        <v>27.2727</v>
      </c>
      <c r="E11" s="36">
        <v>54.545499999999997</v>
      </c>
      <c r="F11" s="36">
        <v>36.363599999999998</v>
      </c>
      <c r="G11" s="36">
        <v>37.5</v>
      </c>
      <c r="H11" s="36">
        <v>54.545499999999997</v>
      </c>
      <c r="I11" s="36">
        <v>27.2727</v>
      </c>
      <c r="J11" s="36">
        <v>45.454500000000003</v>
      </c>
      <c r="K11" s="36" t="s">
        <v>5</v>
      </c>
      <c r="L11" s="36"/>
      <c r="M11" s="36"/>
      <c r="N11" s="36"/>
      <c r="O11" s="36"/>
      <c r="P11" s="36"/>
      <c r="Q11" s="36"/>
      <c r="R11" s="36"/>
      <c r="S11" s="36"/>
    </row>
    <row r="12" spans="1:19" ht="20.25" x14ac:dyDescent="0.45">
      <c r="A12" s="3" t="s">
        <v>29</v>
      </c>
      <c r="B12" s="36">
        <v>50</v>
      </c>
      <c r="C12" s="36">
        <v>33.333300000000001</v>
      </c>
      <c r="D12" s="36">
        <v>33.333300000000001</v>
      </c>
      <c r="E12" s="36">
        <v>41.666699999999999</v>
      </c>
      <c r="F12" s="36">
        <v>25</v>
      </c>
      <c r="G12" s="36">
        <v>66.666700000000006</v>
      </c>
      <c r="H12" s="36">
        <v>100</v>
      </c>
      <c r="I12" s="36">
        <v>41.666699999999999</v>
      </c>
      <c r="J12" s="36">
        <v>83.333299999999994</v>
      </c>
      <c r="K12" s="36">
        <v>54.545499999999997</v>
      </c>
      <c r="L12" s="36" t="s">
        <v>5</v>
      </c>
      <c r="M12" s="36"/>
      <c r="N12" s="36"/>
      <c r="O12" s="36"/>
      <c r="P12" s="36"/>
      <c r="Q12" s="36"/>
      <c r="R12" s="36"/>
      <c r="S12" s="36"/>
    </row>
    <row r="13" spans="1:19" ht="20.25" x14ac:dyDescent="0.45">
      <c r="A13" s="3" t="s">
        <v>11</v>
      </c>
      <c r="B13" s="36">
        <v>50</v>
      </c>
      <c r="C13" s="36">
        <v>33.333300000000001</v>
      </c>
      <c r="D13" s="36">
        <v>33.333300000000001</v>
      </c>
      <c r="E13" s="36">
        <v>41.666699999999999</v>
      </c>
      <c r="F13" s="36">
        <v>25</v>
      </c>
      <c r="G13" s="36">
        <v>66.666700000000006</v>
      </c>
      <c r="H13" s="36">
        <v>100</v>
      </c>
      <c r="I13" s="36">
        <v>41.666699999999999</v>
      </c>
      <c r="J13" s="36">
        <v>83.333299999999994</v>
      </c>
      <c r="K13" s="36">
        <v>54.545499999999997</v>
      </c>
      <c r="L13" s="36">
        <v>100</v>
      </c>
      <c r="M13" s="36" t="s">
        <v>5</v>
      </c>
      <c r="N13" s="36"/>
      <c r="O13" s="36"/>
      <c r="P13" s="36"/>
      <c r="Q13" s="36"/>
      <c r="R13" s="36"/>
      <c r="S13" s="36"/>
    </row>
    <row r="14" spans="1:19" ht="20.25" x14ac:dyDescent="0.45">
      <c r="A14" s="3" t="s">
        <v>12</v>
      </c>
      <c r="B14" s="36">
        <v>33.333300000000001</v>
      </c>
      <c r="C14" s="36">
        <v>50</v>
      </c>
      <c r="D14" s="36">
        <v>33.333300000000001</v>
      </c>
      <c r="E14" s="36">
        <v>50</v>
      </c>
      <c r="F14" s="36">
        <v>50</v>
      </c>
      <c r="G14" s="36">
        <v>66.666700000000006</v>
      </c>
      <c r="H14" s="36">
        <v>66.666700000000006</v>
      </c>
      <c r="I14" s="36">
        <v>41.666699999999999</v>
      </c>
      <c r="J14" s="36">
        <v>66.666700000000006</v>
      </c>
      <c r="K14" s="36">
        <v>72.7273</v>
      </c>
      <c r="L14" s="36">
        <v>66.666700000000006</v>
      </c>
      <c r="M14" s="36">
        <v>66.666700000000006</v>
      </c>
      <c r="N14" s="36" t="s">
        <v>5</v>
      </c>
      <c r="O14" s="36"/>
      <c r="P14" s="36"/>
      <c r="Q14" s="36"/>
      <c r="R14" s="36"/>
      <c r="S14" s="36"/>
    </row>
    <row r="15" spans="1:19" ht="20.25" x14ac:dyDescent="0.45">
      <c r="A15" s="3" t="s">
        <v>30</v>
      </c>
      <c r="B15" s="36">
        <v>37.5</v>
      </c>
      <c r="C15" s="36">
        <v>33.333300000000001</v>
      </c>
      <c r="D15" s="36">
        <v>62.5</v>
      </c>
      <c r="E15" s="36">
        <v>62.5</v>
      </c>
      <c r="F15" s="36">
        <v>50</v>
      </c>
      <c r="G15" s="36">
        <v>60</v>
      </c>
      <c r="H15" s="36">
        <v>87.5</v>
      </c>
      <c r="I15" s="36">
        <v>37.5</v>
      </c>
      <c r="J15" s="36">
        <v>75</v>
      </c>
      <c r="K15" s="36">
        <v>62.5</v>
      </c>
      <c r="L15" s="36">
        <v>87.5</v>
      </c>
      <c r="M15" s="36">
        <v>87.5</v>
      </c>
      <c r="N15" s="36">
        <v>75</v>
      </c>
      <c r="O15" s="36" t="s">
        <v>5</v>
      </c>
      <c r="P15" s="36"/>
      <c r="Q15" s="36"/>
      <c r="R15" s="36"/>
      <c r="S15" s="36"/>
    </row>
    <row r="16" spans="1:19" ht="20.25" x14ac:dyDescent="0.45">
      <c r="A16" s="3" t="s">
        <v>13</v>
      </c>
      <c r="B16" s="36">
        <v>41.666699999999999</v>
      </c>
      <c r="C16" s="36">
        <v>33.333300000000001</v>
      </c>
      <c r="D16" s="36">
        <v>41.666699999999999</v>
      </c>
      <c r="E16" s="36">
        <v>50</v>
      </c>
      <c r="F16" s="36">
        <v>33.333300000000001</v>
      </c>
      <c r="G16" s="36">
        <v>66.666700000000006</v>
      </c>
      <c r="H16" s="36">
        <v>91.666700000000006</v>
      </c>
      <c r="I16" s="36">
        <v>41.666699999999999</v>
      </c>
      <c r="J16" s="36">
        <v>83.333299999999994</v>
      </c>
      <c r="K16" s="36">
        <v>63.636400000000002</v>
      </c>
      <c r="L16" s="36">
        <v>91.666700000000006</v>
      </c>
      <c r="M16" s="36">
        <v>91.666700000000006</v>
      </c>
      <c r="N16" s="36">
        <v>75</v>
      </c>
      <c r="O16" s="36">
        <v>100</v>
      </c>
      <c r="P16" s="36" t="s">
        <v>5</v>
      </c>
      <c r="Q16" s="36"/>
      <c r="R16" s="36"/>
      <c r="S16" s="36"/>
    </row>
    <row r="17" spans="1:19" ht="20.25" x14ac:dyDescent="0.45">
      <c r="A17" s="3" t="s">
        <v>14</v>
      </c>
      <c r="B17" s="36">
        <v>41.666699999999999</v>
      </c>
      <c r="C17" s="36">
        <v>33.333300000000001</v>
      </c>
      <c r="D17" s="36">
        <v>41.666699999999999</v>
      </c>
      <c r="E17" s="36">
        <v>50</v>
      </c>
      <c r="F17" s="36">
        <v>33.333300000000001</v>
      </c>
      <c r="G17" s="36">
        <v>66.666700000000006</v>
      </c>
      <c r="H17" s="36">
        <v>91.666700000000006</v>
      </c>
      <c r="I17" s="36">
        <v>41.666699999999999</v>
      </c>
      <c r="J17" s="36">
        <v>83.333299999999994</v>
      </c>
      <c r="K17" s="36">
        <v>63.636400000000002</v>
      </c>
      <c r="L17" s="36">
        <v>91.666700000000006</v>
      </c>
      <c r="M17" s="36">
        <v>91.666700000000006</v>
      </c>
      <c r="N17" s="36">
        <v>75</v>
      </c>
      <c r="O17" s="36">
        <v>100</v>
      </c>
      <c r="P17" s="36">
        <v>100</v>
      </c>
      <c r="Q17" s="36" t="s">
        <v>5</v>
      </c>
      <c r="R17" s="36"/>
      <c r="S17" s="36"/>
    </row>
    <row r="18" spans="1:19" ht="20.25" x14ac:dyDescent="0.45">
      <c r="A18" s="3" t="s">
        <v>15</v>
      </c>
      <c r="B18" s="36">
        <v>50</v>
      </c>
      <c r="C18" s="36">
        <v>50</v>
      </c>
      <c r="D18" s="36">
        <v>33.333300000000001</v>
      </c>
      <c r="E18" s="36">
        <v>50</v>
      </c>
      <c r="F18" s="36">
        <v>58.333300000000001</v>
      </c>
      <c r="G18" s="36">
        <v>66.666700000000006</v>
      </c>
      <c r="H18" s="36">
        <v>50</v>
      </c>
      <c r="I18" s="36">
        <v>41.666699999999999</v>
      </c>
      <c r="J18" s="36">
        <v>50</v>
      </c>
      <c r="K18" s="36">
        <v>63.636400000000002</v>
      </c>
      <c r="L18" s="36">
        <v>50</v>
      </c>
      <c r="M18" s="36">
        <v>50</v>
      </c>
      <c r="N18" s="36">
        <v>83.333299999999994</v>
      </c>
      <c r="O18" s="36">
        <v>50</v>
      </c>
      <c r="P18" s="36">
        <v>58.333300000000001</v>
      </c>
      <c r="Q18" s="36">
        <v>58.333300000000001</v>
      </c>
      <c r="R18" s="36" t="s">
        <v>5</v>
      </c>
      <c r="S18" s="36"/>
    </row>
    <row r="19" spans="1:19" ht="20.25" x14ac:dyDescent="0.45">
      <c r="A19" s="3" t="s">
        <v>16</v>
      </c>
      <c r="B19" s="36">
        <v>41.666699999999999</v>
      </c>
      <c r="C19" s="36">
        <v>33.333300000000001</v>
      </c>
      <c r="D19" s="36">
        <v>41.666699999999999</v>
      </c>
      <c r="E19" s="36">
        <v>50</v>
      </c>
      <c r="F19" s="36">
        <v>33.333300000000001</v>
      </c>
      <c r="G19" s="36">
        <v>66.666700000000006</v>
      </c>
      <c r="H19" s="36">
        <v>91.666700000000006</v>
      </c>
      <c r="I19" s="36">
        <v>41.666699999999999</v>
      </c>
      <c r="J19" s="36">
        <v>83.333299999999994</v>
      </c>
      <c r="K19" s="36">
        <v>63.636400000000002</v>
      </c>
      <c r="L19" s="36">
        <v>91.666700000000006</v>
      </c>
      <c r="M19" s="36">
        <v>91.666700000000006</v>
      </c>
      <c r="N19" s="36">
        <v>75</v>
      </c>
      <c r="O19" s="36">
        <v>100</v>
      </c>
      <c r="P19" s="36">
        <v>100</v>
      </c>
      <c r="Q19" s="36">
        <v>100</v>
      </c>
      <c r="R19" s="36">
        <v>58.333300000000001</v>
      </c>
      <c r="S19" s="36" t="s">
        <v>5</v>
      </c>
    </row>
  </sheetData>
  <pageMargins left="0.7" right="0.7" top="0.75" bottom="0.75" header="0.3" footer="0.3"/>
  <ignoredErrors>
    <ignoredError sqref="A13:A14 P1:S1 A9:A11 A17:A19 I1:K1 M1:N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V9" sqref="V9"/>
    </sheetView>
  </sheetViews>
  <sheetFormatPr defaultRowHeight="15" x14ac:dyDescent="0.25"/>
  <cols>
    <col min="1" max="19" width="6.7109375" customWidth="1"/>
  </cols>
  <sheetData>
    <row r="1" spans="1:19" ht="20.25" x14ac:dyDescent="0.25">
      <c r="A1" s="46"/>
      <c r="B1" s="47" t="s">
        <v>0</v>
      </c>
      <c r="C1" s="2" t="s">
        <v>7</v>
      </c>
      <c r="D1" s="1" t="s">
        <v>6</v>
      </c>
      <c r="E1" s="47" t="s">
        <v>1</v>
      </c>
      <c r="F1" s="47" t="s">
        <v>2</v>
      </c>
      <c r="G1" s="47" t="s">
        <v>3</v>
      </c>
      <c r="H1" s="47" t="s">
        <v>4</v>
      </c>
      <c r="I1" s="47" t="s">
        <v>8</v>
      </c>
      <c r="J1" s="47" t="s">
        <v>9</v>
      </c>
      <c r="K1" s="47" t="s">
        <v>10</v>
      </c>
      <c r="L1" s="47" t="s">
        <v>29</v>
      </c>
      <c r="M1" s="47" t="s">
        <v>11</v>
      </c>
      <c r="N1" s="47" t="s">
        <v>12</v>
      </c>
      <c r="O1" s="47" t="s">
        <v>30</v>
      </c>
      <c r="P1" s="47" t="s">
        <v>13</v>
      </c>
      <c r="Q1" s="47" t="s">
        <v>14</v>
      </c>
      <c r="R1" s="47" t="s">
        <v>15</v>
      </c>
      <c r="S1" s="47" t="s">
        <v>16</v>
      </c>
    </row>
    <row r="2" spans="1:19" ht="20.25" x14ac:dyDescent="0.25">
      <c r="A2" s="47" t="s">
        <v>0</v>
      </c>
      <c r="B2" s="48">
        <v>12</v>
      </c>
      <c r="C2" s="48">
        <v>6</v>
      </c>
      <c r="D2" s="48">
        <v>12</v>
      </c>
      <c r="E2" s="48">
        <v>12</v>
      </c>
      <c r="F2" s="48">
        <v>12</v>
      </c>
      <c r="G2" s="48">
        <v>9</v>
      </c>
      <c r="H2" s="48">
        <v>12</v>
      </c>
      <c r="I2" s="48">
        <v>12</v>
      </c>
      <c r="J2" s="48">
        <v>12</v>
      </c>
      <c r="K2" s="48">
        <v>11</v>
      </c>
      <c r="L2" s="48">
        <v>12</v>
      </c>
      <c r="M2" s="48">
        <v>12</v>
      </c>
      <c r="N2" s="48">
        <v>12</v>
      </c>
      <c r="O2" s="48">
        <v>8</v>
      </c>
      <c r="P2" s="48">
        <v>12</v>
      </c>
      <c r="Q2" s="48">
        <v>12</v>
      </c>
      <c r="R2" s="48">
        <v>12</v>
      </c>
      <c r="S2" s="48">
        <v>12</v>
      </c>
    </row>
    <row r="3" spans="1:19" ht="20.25" x14ac:dyDescent="0.25">
      <c r="A3" s="2" t="s">
        <v>7</v>
      </c>
      <c r="B3" s="48">
        <v>6</v>
      </c>
      <c r="C3" s="48">
        <v>6</v>
      </c>
      <c r="D3" s="48">
        <v>6</v>
      </c>
      <c r="E3" s="48">
        <v>6</v>
      </c>
      <c r="F3" s="48">
        <v>6</v>
      </c>
      <c r="G3" s="48">
        <v>4</v>
      </c>
      <c r="H3" s="48">
        <v>6</v>
      </c>
      <c r="I3" s="48">
        <v>6</v>
      </c>
      <c r="J3" s="48">
        <v>6</v>
      </c>
      <c r="K3" s="48">
        <v>6</v>
      </c>
      <c r="L3" s="48">
        <v>6</v>
      </c>
      <c r="M3" s="48">
        <v>6</v>
      </c>
      <c r="N3" s="48">
        <v>6</v>
      </c>
      <c r="O3" s="48">
        <v>6</v>
      </c>
      <c r="P3" s="48">
        <v>6</v>
      </c>
      <c r="Q3" s="48">
        <v>6</v>
      </c>
      <c r="R3" s="48">
        <v>6</v>
      </c>
      <c r="S3" s="48">
        <v>6</v>
      </c>
    </row>
    <row r="4" spans="1:19" ht="20.25" x14ac:dyDescent="0.25">
      <c r="A4" s="1" t="s">
        <v>6</v>
      </c>
      <c r="B4" s="48">
        <v>12</v>
      </c>
      <c r="C4" s="48">
        <v>6</v>
      </c>
      <c r="D4" s="48">
        <v>12</v>
      </c>
      <c r="E4" s="48">
        <v>12</v>
      </c>
      <c r="F4" s="48">
        <v>12</v>
      </c>
      <c r="G4" s="48">
        <v>9</v>
      </c>
      <c r="H4" s="48">
        <v>12</v>
      </c>
      <c r="I4" s="48">
        <v>12</v>
      </c>
      <c r="J4" s="48">
        <v>12</v>
      </c>
      <c r="K4" s="48">
        <v>11</v>
      </c>
      <c r="L4" s="48">
        <v>12</v>
      </c>
      <c r="M4" s="48">
        <v>12</v>
      </c>
      <c r="N4" s="48">
        <v>12</v>
      </c>
      <c r="O4" s="48">
        <v>8</v>
      </c>
      <c r="P4" s="48">
        <v>12</v>
      </c>
      <c r="Q4" s="48">
        <v>12</v>
      </c>
      <c r="R4" s="48">
        <v>12</v>
      </c>
      <c r="S4" s="48">
        <v>12</v>
      </c>
    </row>
    <row r="5" spans="1:19" ht="20.25" x14ac:dyDescent="0.25">
      <c r="A5" s="47" t="s">
        <v>1</v>
      </c>
      <c r="B5" s="48">
        <v>12</v>
      </c>
      <c r="C5" s="48">
        <v>6</v>
      </c>
      <c r="D5" s="48">
        <v>12</v>
      </c>
      <c r="E5" s="48">
        <v>12</v>
      </c>
      <c r="F5" s="48">
        <v>12</v>
      </c>
      <c r="G5" s="48">
        <v>9</v>
      </c>
      <c r="H5" s="48">
        <v>12</v>
      </c>
      <c r="I5" s="48">
        <v>12</v>
      </c>
      <c r="J5" s="48">
        <v>12</v>
      </c>
      <c r="K5" s="48">
        <v>11</v>
      </c>
      <c r="L5" s="48">
        <v>12</v>
      </c>
      <c r="M5" s="48">
        <v>12</v>
      </c>
      <c r="N5" s="48">
        <v>12</v>
      </c>
      <c r="O5" s="48">
        <v>8</v>
      </c>
      <c r="P5" s="48">
        <v>12</v>
      </c>
      <c r="Q5" s="48">
        <v>12</v>
      </c>
      <c r="R5" s="48">
        <v>12</v>
      </c>
      <c r="S5" s="48">
        <v>12</v>
      </c>
    </row>
    <row r="6" spans="1:19" ht="20.25" x14ac:dyDescent="0.25">
      <c r="A6" s="47" t="s">
        <v>2</v>
      </c>
      <c r="B6" s="48">
        <v>12</v>
      </c>
      <c r="C6" s="48">
        <v>6</v>
      </c>
      <c r="D6" s="48">
        <v>12</v>
      </c>
      <c r="E6" s="48">
        <v>12</v>
      </c>
      <c r="F6" s="48">
        <v>12</v>
      </c>
      <c r="G6" s="48">
        <v>9</v>
      </c>
      <c r="H6" s="48">
        <v>12</v>
      </c>
      <c r="I6" s="48">
        <v>12</v>
      </c>
      <c r="J6" s="48">
        <v>12</v>
      </c>
      <c r="K6" s="48">
        <v>11</v>
      </c>
      <c r="L6" s="48">
        <v>12</v>
      </c>
      <c r="M6" s="48">
        <v>12</v>
      </c>
      <c r="N6" s="48">
        <v>12</v>
      </c>
      <c r="O6" s="48">
        <v>8</v>
      </c>
      <c r="P6" s="48">
        <v>12</v>
      </c>
      <c r="Q6" s="48">
        <v>12</v>
      </c>
      <c r="R6" s="48">
        <v>12</v>
      </c>
      <c r="S6" s="48">
        <v>12</v>
      </c>
    </row>
    <row r="7" spans="1:19" ht="20.25" x14ac:dyDescent="0.25">
      <c r="A7" s="47" t="s">
        <v>3</v>
      </c>
      <c r="B7" s="48">
        <v>9</v>
      </c>
      <c r="C7" s="48">
        <v>4</v>
      </c>
      <c r="D7" s="48">
        <v>9</v>
      </c>
      <c r="E7" s="48">
        <v>9</v>
      </c>
      <c r="F7" s="48">
        <v>9</v>
      </c>
      <c r="G7" s="48">
        <v>9</v>
      </c>
      <c r="H7" s="48">
        <v>9</v>
      </c>
      <c r="I7" s="48">
        <v>9</v>
      </c>
      <c r="J7" s="48">
        <v>9</v>
      </c>
      <c r="K7" s="48">
        <v>8</v>
      </c>
      <c r="L7" s="48">
        <v>9</v>
      </c>
      <c r="M7" s="48">
        <v>9</v>
      </c>
      <c r="N7" s="48">
        <v>9</v>
      </c>
      <c r="O7" s="48">
        <v>5</v>
      </c>
      <c r="P7" s="48">
        <v>9</v>
      </c>
      <c r="Q7" s="48">
        <v>9</v>
      </c>
      <c r="R7" s="48">
        <v>9</v>
      </c>
      <c r="S7" s="48">
        <v>9</v>
      </c>
    </row>
    <row r="8" spans="1:19" ht="20.25" x14ac:dyDescent="0.25">
      <c r="A8" s="47" t="s">
        <v>4</v>
      </c>
      <c r="B8" s="48">
        <v>12</v>
      </c>
      <c r="C8" s="48">
        <v>6</v>
      </c>
      <c r="D8" s="48">
        <v>12</v>
      </c>
      <c r="E8" s="48">
        <v>12</v>
      </c>
      <c r="F8" s="48">
        <v>12</v>
      </c>
      <c r="G8" s="48">
        <v>9</v>
      </c>
      <c r="H8" s="48">
        <v>12</v>
      </c>
      <c r="I8" s="48">
        <v>12</v>
      </c>
      <c r="J8" s="48">
        <v>12</v>
      </c>
      <c r="K8" s="48">
        <v>11</v>
      </c>
      <c r="L8" s="48">
        <v>12</v>
      </c>
      <c r="M8" s="48">
        <v>12</v>
      </c>
      <c r="N8" s="48">
        <v>12</v>
      </c>
      <c r="O8" s="48">
        <v>8</v>
      </c>
      <c r="P8" s="48">
        <v>12</v>
      </c>
      <c r="Q8" s="48">
        <v>12</v>
      </c>
      <c r="R8" s="48">
        <v>12</v>
      </c>
      <c r="S8" s="48">
        <v>12</v>
      </c>
    </row>
    <row r="9" spans="1:19" ht="20.25" x14ac:dyDescent="0.25">
      <c r="A9" s="47" t="s">
        <v>8</v>
      </c>
      <c r="B9" s="48">
        <v>12</v>
      </c>
      <c r="C9" s="48">
        <v>6</v>
      </c>
      <c r="D9" s="48">
        <v>12</v>
      </c>
      <c r="E9" s="48">
        <v>12</v>
      </c>
      <c r="F9" s="48">
        <v>12</v>
      </c>
      <c r="G9" s="48">
        <v>9</v>
      </c>
      <c r="H9" s="48">
        <v>12</v>
      </c>
      <c r="I9" s="48">
        <v>12</v>
      </c>
      <c r="J9" s="48">
        <v>12</v>
      </c>
      <c r="K9" s="48">
        <v>11</v>
      </c>
      <c r="L9" s="48">
        <v>12</v>
      </c>
      <c r="M9" s="48">
        <v>12</v>
      </c>
      <c r="N9" s="48">
        <v>12</v>
      </c>
      <c r="O9" s="48">
        <v>8</v>
      </c>
      <c r="P9" s="48">
        <v>12</v>
      </c>
      <c r="Q9" s="48">
        <v>12</v>
      </c>
      <c r="R9" s="48">
        <v>12</v>
      </c>
      <c r="S9" s="48">
        <v>12</v>
      </c>
    </row>
    <row r="10" spans="1:19" ht="20.25" x14ac:dyDescent="0.25">
      <c r="A10" s="47" t="s">
        <v>9</v>
      </c>
      <c r="B10" s="48">
        <v>12</v>
      </c>
      <c r="C10" s="48">
        <v>6</v>
      </c>
      <c r="D10" s="48">
        <v>12</v>
      </c>
      <c r="E10" s="48">
        <v>12</v>
      </c>
      <c r="F10" s="48">
        <v>12</v>
      </c>
      <c r="G10" s="48">
        <v>9</v>
      </c>
      <c r="H10" s="48">
        <v>12</v>
      </c>
      <c r="I10" s="48">
        <v>12</v>
      </c>
      <c r="J10" s="48">
        <v>12</v>
      </c>
      <c r="K10" s="48">
        <v>11</v>
      </c>
      <c r="L10" s="48">
        <v>12</v>
      </c>
      <c r="M10" s="48">
        <v>12</v>
      </c>
      <c r="N10" s="48">
        <v>12</v>
      </c>
      <c r="O10" s="48">
        <v>8</v>
      </c>
      <c r="P10" s="48">
        <v>12</v>
      </c>
      <c r="Q10" s="48">
        <v>12</v>
      </c>
      <c r="R10" s="48">
        <v>12</v>
      </c>
      <c r="S10" s="48">
        <v>12</v>
      </c>
    </row>
    <row r="11" spans="1:19" ht="20.25" x14ac:dyDescent="0.25">
      <c r="A11" s="47" t="s">
        <v>10</v>
      </c>
      <c r="B11" s="48">
        <v>11</v>
      </c>
      <c r="C11" s="48">
        <v>6</v>
      </c>
      <c r="D11" s="48">
        <v>11</v>
      </c>
      <c r="E11" s="48">
        <v>11</v>
      </c>
      <c r="F11" s="48">
        <v>11</v>
      </c>
      <c r="G11" s="48">
        <v>8</v>
      </c>
      <c r="H11" s="48">
        <v>11</v>
      </c>
      <c r="I11" s="48">
        <v>11</v>
      </c>
      <c r="J11" s="48">
        <v>11</v>
      </c>
      <c r="K11" s="48">
        <v>11</v>
      </c>
      <c r="L11" s="48">
        <v>11</v>
      </c>
      <c r="M11" s="48">
        <v>11</v>
      </c>
      <c r="N11" s="48">
        <v>11</v>
      </c>
      <c r="O11" s="48">
        <v>8</v>
      </c>
      <c r="P11" s="48">
        <v>11</v>
      </c>
      <c r="Q11" s="48">
        <v>11</v>
      </c>
      <c r="R11" s="48">
        <v>11</v>
      </c>
      <c r="S11" s="48">
        <v>11</v>
      </c>
    </row>
    <row r="12" spans="1:19" ht="20.25" x14ac:dyDescent="0.25">
      <c r="A12" s="47" t="s">
        <v>29</v>
      </c>
      <c r="B12" s="48">
        <v>12</v>
      </c>
      <c r="C12" s="48">
        <v>6</v>
      </c>
      <c r="D12" s="48">
        <v>12</v>
      </c>
      <c r="E12" s="48">
        <v>12</v>
      </c>
      <c r="F12" s="48">
        <v>12</v>
      </c>
      <c r="G12" s="48">
        <v>9</v>
      </c>
      <c r="H12" s="48">
        <v>12</v>
      </c>
      <c r="I12" s="48">
        <v>12</v>
      </c>
      <c r="J12" s="48">
        <v>12</v>
      </c>
      <c r="K12" s="48">
        <v>11</v>
      </c>
      <c r="L12" s="48">
        <v>12</v>
      </c>
      <c r="M12" s="48">
        <v>12</v>
      </c>
      <c r="N12" s="48">
        <v>12</v>
      </c>
      <c r="O12" s="48">
        <v>8</v>
      </c>
      <c r="P12" s="48">
        <v>12</v>
      </c>
      <c r="Q12" s="48">
        <v>12</v>
      </c>
      <c r="R12" s="48">
        <v>12</v>
      </c>
      <c r="S12" s="48">
        <v>12</v>
      </c>
    </row>
    <row r="13" spans="1:19" ht="20.25" x14ac:dyDescent="0.25">
      <c r="A13" s="47" t="s">
        <v>11</v>
      </c>
      <c r="B13" s="48">
        <v>12</v>
      </c>
      <c r="C13" s="48">
        <v>6</v>
      </c>
      <c r="D13" s="48">
        <v>12</v>
      </c>
      <c r="E13" s="48">
        <v>12</v>
      </c>
      <c r="F13" s="48">
        <v>12</v>
      </c>
      <c r="G13" s="48">
        <v>9</v>
      </c>
      <c r="H13" s="48">
        <v>12</v>
      </c>
      <c r="I13" s="48">
        <v>12</v>
      </c>
      <c r="J13" s="48">
        <v>12</v>
      </c>
      <c r="K13" s="48">
        <v>11</v>
      </c>
      <c r="L13" s="48">
        <v>12</v>
      </c>
      <c r="M13" s="48">
        <v>12</v>
      </c>
      <c r="N13" s="48">
        <v>12</v>
      </c>
      <c r="O13" s="48">
        <v>8</v>
      </c>
      <c r="P13" s="48">
        <v>12</v>
      </c>
      <c r="Q13" s="48">
        <v>12</v>
      </c>
      <c r="R13" s="48">
        <v>12</v>
      </c>
      <c r="S13" s="48">
        <v>12</v>
      </c>
    </row>
    <row r="14" spans="1:19" ht="20.25" x14ac:dyDescent="0.25">
      <c r="A14" s="47" t="s">
        <v>12</v>
      </c>
      <c r="B14" s="48">
        <v>12</v>
      </c>
      <c r="C14" s="48">
        <v>6</v>
      </c>
      <c r="D14" s="48">
        <v>12</v>
      </c>
      <c r="E14" s="48">
        <v>12</v>
      </c>
      <c r="F14" s="48">
        <v>12</v>
      </c>
      <c r="G14" s="48">
        <v>9</v>
      </c>
      <c r="H14" s="48">
        <v>12</v>
      </c>
      <c r="I14" s="48">
        <v>12</v>
      </c>
      <c r="J14" s="48">
        <v>12</v>
      </c>
      <c r="K14" s="48">
        <v>11</v>
      </c>
      <c r="L14" s="48">
        <v>12</v>
      </c>
      <c r="M14" s="48">
        <v>12</v>
      </c>
      <c r="N14" s="48">
        <v>12</v>
      </c>
      <c r="O14" s="48">
        <v>8</v>
      </c>
      <c r="P14" s="48">
        <v>12</v>
      </c>
      <c r="Q14" s="48">
        <v>12</v>
      </c>
      <c r="R14" s="48">
        <v>12</v>
      </c>
      <c r="S14" s="48">
        <v>12</v>
      </c>
    </row>
    <row r="15" spans="1:19" ht="20.25" x14ac:dyDescent="0.25">
      <c r="A15" s="47" t="s">
        <v>30</v>
      </c>
      <c r="B15" s="48">
        <v>8</v>
      </c>
      <c r="C15" s="48">
        <v>6</v>
      </c>
      <c r="D15" s="48">
        <v>8</v>
      </c>
      <c r="E15" s="48">
        <v>8</v>
      </c>
      <c r="F15" s="48">
        <v>8</v>
      </c>
      <c r="G15" s="48">
        <v>5</v>
      </c>
      <c r="H15" s="48">
        <v>8</v>
      </c>
      <c r="I15" s="48">
        <v>8</v>
      </c>
      <c r="J15" s="48">
        <v>8</v>
      </c>
      <c r="K15" s="48">
        <v>8</v>
      </c>
      <c r="L15" s="48">
        <v>8</v>
      </c>
      <c r="M15" s="48">
        <v>8</v>
      </c>
      <c r="N15" s="48">
        <v>8</v>
      </c>
      <c r="O15" s="48">
        <v>8</v>
      </c>
      <c r="P15" s="48">
        <v>8</v>
      </c>
      <c r="Q15" s="48">
        <v>8</v>
      </c>
      <c r="R15" s="48">
        <v>8</v>
      </c>
      <c r="S15" s="48">
        <v>8</v>
      </c>
    </row>
    <row r="16" spans="1:19" ht="20.25" x14ac:dyDescent="0.25">
      <c r="A16" s="47" t="s">
        <v>13</v>
      </c>
      <c r="B16" s="48">
        <v>12</v>
      </c>
      <c r="C16" s="48">
        <v>6</v>
      </c>
      <c r="D16" s="48">
        <v>12</v>
      </c>
      <c r="E16" s="48">
        <v>12</v>
      </c>
      <c r="F16" s="48">
        <v>12</v>
      </c>
      <c r="G16" s="48">
        <v>9</v>
      </c>
      <c r="H16" s="48">
        <v>12</v>
      </c>
      <c r="I16" s="48">
        <v>12</v>
      </c>
      <c r="J16" s="48">
        <v>12</v>
      </c>
      <c r="K16" s="48">
        <v>11</v>
      </c>
      <c r="L16" s="48">
        <v>12</v>
      </c>
      <c r="M16" s="48">
        <v>12</v>
      </c>
      <c r="N16" s="48">
        <v>12</v>
      </c>
      <c r="O16" s="48">
        <v>8</v>
      </c>
      <c r="P16" s="48">
        <v>12</v>
      </c>
      <c r="Q16" s="48">
        <v>12</v>
      </c>
      <c r="R16" s="48">
        <v>12</v>
      </c>
      <c r="S16" s="48">
        <v>12</v>
      </c>
    </row>
    <row r="17" spans="1:19" ht="20.25" x14ac:dyDescent="0.25">
      <c r="A17" s="47" t="s">
        <v>14</v>
      </c>
      <c r="B17" s="48">
        <v>12</v>
      </c>
      <c r="C17" s="48">
        <v>6</v>
      </c>
      <c r="D17" s="48">
        <v>12</v>
      </c>
      <c r="E17" s="48">
        <v>12</v>
      </c>
      <c r="F17" s="48">
        <v>12</v>
      </c>
      <c r="G17" s="48">
        <v>9</v>
      </c>
      <c r="H17" s="48">
        <v>12</v>
      </c>
      <c r="I17" s="48">
        <v>12</v>
      </c>
      <c r="J17" s="48">
        <v>12</v>
      </c>
      <c r="K17" s="48">
        <v>11</v>
      </c>
      <c r="L17" s="48">
        <v>12</v>
      </c>
      <c r="M17" s="48">
        <v>12</v>
      </c>
      <c r="N17" s="48">
        <v>12</v>
      </c>
      <c r="O17" s="48">
        <v>8</v>
      </c>
      <c r="P17" s="48">
        <v>12</v>
      </c>
      <c r="Q17" s="48">
        <v>12</v>
      </c>
      <c r="R17" s="48">
        <v>12</v>
      </c>
      <c r="S17" s="48">
        <v>12</v>
      </c>
    </row>
    <row r="18" spans="1:19" ht="20.25" x14ac:dyDescent="0.25">
      <c r="A18" s="47" t="s">
        <v>15</v>
      </c>
      <c r="B18" s="48">
        <v>12</v>
      </c>
      <c r="C18" s="48">
        <v>6</v>
      </c>
      <c r="D18" s="48">
        <v>12</v>
      </c>
      <c r="E18" s="48">
        <v>12</v>
      </c>
      <c r="F18" s="48">
        <v>12</v>
      </c>
      <c r="G18" s="48">
        <v>9</v>
      </c>
      <c r="H18" s="48">
        <v>12</v>
      </c>
      <c r="I18" s="48">
        <v>12</v>
      </c>
      <c r="J18" s="48">
        <v>12</v>
      </c>
      <c r="K18" s="48">
        <v>11</v>
      </c>
      <c r="L18" s="48">
        <v>12</v>
      </c>
      <c r="M18" s="48">
        <v>12</v>
      </c>
      <c r="N18" s="48">
        <v>12</v>
      </c>
      <c r="O18" s="48">
        <v>8</v>
      </c>
      <c r="P18" s="48">
        <v>12</v>
      </c>
      <c r="Q18" s="48">
        <v>12</v>
      </c>
      <c r="R18" s="48">
        <v>12</v>
      </c>
      <c r="S18" s="48">
        <v>12</v>
      </c>
    </row>
    <row r="19" spans="1:19" ht="20.25" x14ac:dyDescent="0.25">
      <c r="A19" s="47" t="s">
        <v>16</v>
      </c>
      <c r="B19" s="48">
        <v>12</v>
      </c>
      <c r="C19" s="48">
        <v>6</v>
      </c>
      <c r="D19" s="48">
        <v>12</v>
      </c>
      <c r="E19" s="48">
        <v>12</v>
      </c>
      <c r="F19" s="48">
        <v>12</v>
      </c>
      <c r="G19" s="48">
        <v>9</v>
      </c>
      <c r="H19" s="48">
        <v>12</v>
      </c>
      <c r="I19" s="48">
        <v>12</v>
      </c>
      <c r="J19" s="48">
        <v>12</v>
      </c>
      <c r="K19" s="48">
        <v>11</v>
      </c>
      <c r="L19" s="48">
        <v>12</v>
      </c>
      <c r="M19" s="48">
        <v>12</v>
      </c>
      <c r="N19" s="48">
        <v>12</v>
      </c>
      <c r="O19" s="48">
        <v>8</v>
      </c>
      <c r="P19" s="48">
        <v>12</v>
      </c>
      <c r="Q19" s="48">
        <v>12</v>
      </c>
      <c r="R19" s="48">
        <v>12</v>
      </c>
      <c r="S19" s="48">
        <v>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J22" sqref="J22"/>
    </sheetView>
  </sheetViews>
  <sheetFormatPr defaultRowHeight="15" x14ac:dyDescent="0.25"/>
  <cols>
    <col min="1" max="17" width="6.7109375" customWidth="1"/>
  </cols>
  <sheetData>
    <row r="1" spans="1:19" ht="20.25" x14ac:dyDescent="0.45">
      <c r="A1" s="4"/>
      <c r="B1" s="3" t="s">
        <v>0</v>
      </c>
      <c r="C1" s="2" t="s">
        <v>7</v>
      </c>
      <c r="D1" s="1" t="s">
        <v>6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8</v>
      </c>
      <c r="J1" s="3" t="s">
        <v>9</v>
      </c>
      <c r="K1" s="3" t="s">
        <v>10</v>
      </c>
      <c r="L1" s="3" t="s">
        <v>29</v>
      </c>
      <c r="M1" s="3" t="s">
        <v>11</v>
      </c>
      <c r="N1" s="3" t="s">
        <v>12</v>
      </c>
      <c r="O1" s="3" t="s">
        <v>30</v>
      </c>
      <c r="P1" s="3" t="s">
        <v>13</v>
      </c>
      <c r="Q1" s="3" t="s">
        <v>14</v>
      </c>
      <c r="R1" s="3" t="s">
        <v>15</v>
      </c>
      <c r="S1" s="3" t="s">
        <v>16</v>
      </c>
    </row>
    <row r="2" spans="1:19" ht="20.25" x14ac:dyDescent="0.45">
      <c r="A2" s="3" t="s">
        <v>0</v>
      </c>
      <c r="B2" s="36" t="s">
        <v>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  <c r="S2" s="37"/>
    </row>
    <row r="3" spans="1:19" ht="20.25" x14ac:dyDescent="0.25">
      <c r="A3" s="2" t="s">
        <v>7</v>
      </c>
      <c r="B3" s="36">
        <f>(SQRT(('Ath.Cath.%Agree'!B3*(100-'Ath.Cath.%Agree'!B3))/CompCount!B3))*1.96</f>
        <v>37.720208156990537</v>
      </c>
      <c r="C3" s="36" t="s">
        <v>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37"/>
    </row>
    <row r="4" spans="1:19" ht="20.25" x14ac:dyDescent="0.25">
      <c r="A4" s="1" t="s">
        <v>6</v>
      </c>
      <c r="B4" s="36">
        <f>(SQRT(('Ath.Cath.%Agree'!B4*(100-'Ath.Cath.%Agree'!B4))/CompCount!B4))*1.96</f>
        <v>24.5</v>
      </c>
      <c r="C4" s="36">
        <f>(SQRT(('Ath.Cath.%Agree'!C4*(100-'Ath.Cath.%Agree'!C4))/CompCount!C4))*1.96</f>
        <v>37.720208156990537</v>
      </c>
      <c r="D4" s="36" t="s">
        <v>5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37"/>
    </row>
    <row r="5" spans="1:19" ht="20.25" x14ac:dyDescent="0.45">
      <c r="A5" s="3" t="s">
        <v>1</v>
      </c>
      <c r="B5" s="36">
        <f>(SQRT(('Ath.Cath.%Agree'!B5*(100-'Ath.Cath.%Agree'!B5))/CompCount!B5))*1.96</f>
        <v>27.894480273045918</v>
      </c>
      <c r="C5" s="36">
        <f>(SQRT(('Ath.Cath.%Agree'!C5*(100-'Ath.Cath.%Agree'!C5))/CompCount!C5))*1.96</f>
        <v>37.720208156990537</v>
      </c>
      <c r="D5" s="36">
        <f>(SQRT(('Ath.Cath.%Agree'!D5*(100-'Ath.Cath.%Agree'!D5))/CompCount!D5))*1.96</f>
        <v>27.894480273045918</v>
      </c>
      <c r="E5" s="36" t="s">
        <v>5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7"/>
      <c r="S5" s="37"/>
    </row>
    <row r="6" spans="1:19" ht="20.25" x14ac:dyDescent="0.45">
      <c r="A6" s="3" t="s">
        <v>2</v>
      </c>
      <c r="B6" s="36">
        <f>(SQRT(('Ath.Cath.%Agree'!B6*(100-'Ath.Cath.%Agree'!B6))/CompCount!B6))*1.96</f>
        <v>21.086259531663774</v>
      </c>
      <c r="C6" s="36">
        <f>(SQRT(('Ath.Cath.%Agree'!C6*(100-'Ath.Cath.%Agree'!C6))/CompCount!C6))*1.96</f>
        <v>40.008332465458579</v>
      </c>
      <c r="D6" s="36">
        <f>(SQRT(('Ath.Cath.%Agree'!D6*(100-'Ath.Cath.%Agree'!D6))/CompCount!D6))*1.96</f>
        <v>26.672214975576136</v>
      </c>
      <c r="E6" s="36">
        <f>(SQRT(('Ath.Cath.%Agree'!E6*(100-'Ath.Cath.%Agree'!E6))/CompCount!E6))*1.96</f>
        <v>26.672214975576136</v>
      </c>
      <c r="F6" s="36" t="s">
        <v>5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7"/>
      <c r="S6" s="37"/>
    </row>
    <row r="7" spans="1:19" ht="20.25" x14ac:dyDescent="0.45">
      <c r="A7" s="3" t="s">
        <v>3</v>
      </c>
      <c r="B7" s="36">
        <f>(SQRT(('Ath.Cath.%Agree'!B7*(100-'Ath.Cath.%Agree'!B7))/CompCount!B7))*1.96</f>
        <v>32.464391093544371</v>
      </c>
      <c r="C7" s="36">
        <f>(SQRT(('Ath.Cath.%Agree'!C7*(100-'Ath.Cath.%Agree'!C7))/CompCount!C7))*1.96</f>
        <v>42.43524478543749</v>
      </c>
      <c r="D7" s="36">
        <f>(SQRT(('Ath.Cath.%Agree'!D7*(100-'Ath.Cath.%Agree'!D7))/CompCount!D7))*1.96</f>
        <v>32.464391093544371</v>
      </c>
      <c r="E7" s="36">
        <f>(SQRT(('Ath.Cath.%Agree'!E7*(100-'Ath.Cath.%Agree'!E7))/CompCount!E7))*1.96</f>
        <v>27.161651329315699</v>
      </c>
      <c r="F7" s="36">
        <f>(SQRT(('Ath.Cath.%Agree'!F7*(100-'Ath.Cath.%Agree'!F7))/CompCount!F7))*1.96</f>
        <v>30.798420992064898</v>
      </c>
      <c r="G7" s="36" t="s">
        <v>5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7"/>
      <c r="S7" s="37"/>
    </row>
    <row r="8" spans="1:19" ht="20.25" x14ac:dyDescent="0.45">
      <c r="A8" s="3" t="s">
        <v>4</v>
      </c>
      <c r="B8" s="36">
        <f>(SQRT(('Ath.Cath.%Agree'!B8*(100-'Ath.Cath.%Agree'!B8))/CompCount!B8))*1.96</f>
        <v>28.290163190291661</v>
      </c>
      <c r="C8" s="36">
        <f>(SQRT(('Ath.Cath.%Agree'!C8*(100-'Ath.Cath.%Agree'!C8))/CompCount!C8))*1.96</f>
        <v>37.720208156990537</v>
      </c>
      <c r="D8" s="36">
        <f>(SQRT(('Ath.Cath.%Agree'!D8*(100-'Ath.Cath.%Agree'!D8))/CompCount!D8))*1.96</f>
        <v>26.672214975576136</v>
      </c>
      <c r="E8" s="36">
        <f>(SQRT(('Ath.Cath.%Agree'!E8*(100-'Ath.Cath.%Agree'!E8))/CompCount!E8))*1.96</f>
        <v>27.894480273045918</v>
      </c>
      <c r="F8" s="36">
        <f>(SQRT(('Ath.Cath.%Agree'!F8*(100-'Ath.Cath.%Agree'!F8))/CompCount!F8))*1.96</f>
        <v>24.5</v>
      </c>
      <c r="G8" s="36">
        <f>(SQRT(('Ath.Cath.%Agree'!G8*(100-'Ath.Cath.%Agree'!G8))/CompCount!G8))*1.96</f>
        <v>30.798420992064898</v>
      </c>
      <c r="H8" s="36" t="s">
        <v>5</v>
      </c>
      <c r="I8" s="36"/>
      <c r="J8" s="36"/>
      <c r="K8" s="36"/>
      <c r="L8" s="36"/>
      <c r="M8" s="36"/>
      <c r="N8" s="36"/>
      <c r="O8" s="36"/>
      <c r="P8" s="36"/>
      <c r="Q8" s="36"/>
      <c r="R8" s="37"/>
      <c r="S8" s="37"/>
    </row>
    <row r="9" spans="1:19" ht="20.25" x14ac:dyDescent="0.45">
      <c r="A9" s="3" t="s">
        <v>8</v>
      </c>
      <c r="B9" s="36">
        <f>(SQRT(('Ath.Cath.%Agree'!B9*(100-'Ath.Cath.%Agree'!B9))/CompCount!B9))*1.96</f>
        <v>27.894480273045918</v>
      </c>
      <c r="C9" s="36">
        <f>(SQRT(('Ath.Cath.%Agree'!C9*(100-'Ath.Cath.%Agree'!C9))/CompCount!C9))*1.96</f>
        <v>37.720208156990537</v>
      </c>
      <c r="D9" s="36">
        <f>(SQRT(('Ath.Cath.%Agree'!D9*(100-'Ath.Cath.%Agree'!D9))/CompCount!D9))*1.96</f>
        <v>27.894480273045918</v>
      </c>
      <c r="E9" s="36">
        <f>(SQRT(('Ath.Cath.%Agree'!E9*(100-'Ath.Cath.%Agree'!E9))/CompCount!E9))*1.96</f>
        <v>27.894480273045918</v>
      </c>
      <c r="F9" s="36">
        <f>(SQRT(('Ath.Cath.%Agree'!F9*(100-'Ath.Cath.%Agree'!F9))/CompCount!F9))*1.96</f>
        <v>27.894480273045918</v>
      </c>
      <c r="G9" s="36">
        <f>(SQRT(('Ath.Cath.%Agree'!G9*(100-'Ath.Cath.%Agree'!G9))/CompCount!G9))*1.96</f>
        <v>30.798420992064898</v>
      </c>
      <c r="H9" s="36">
        <f>(SQRT(('Ath.Cath.%Agree'!H9*(100-'Ath.Cath.%Agree'!H9))/CompCount!H9))*1.96</f>
        <v>27.894480273045918</v>
      </c>
      <c r="I9" s="36" t="s">
        <v>5</v>
      </c>
      <c r="J9" s="36"/>
      <c r="K9" s="36"/>
      <c r="L9" s="36"/>
      <c r="M9" s="36"/>
      <c r="N9" s="36"/>
      <c r="O9" s="36"/>
      <c r="P9" s="36"/>
      <c r="Q9" s="36"/>
      <c r="R9" s="37"/>
      <c r="S9" s="37"/>
    </row>
    <row r="10" spans="1:19" ht="20.25" x14ac:dyDescent="0.45">
      <c r="A10" s="3" t="s">
        <v>9</v>
      </c>
      <c r="B10" s="36">
        <f>(SQRT(('Ath.Cath.%Agree'!B10*(100-'Ath.Cath.%Agree'!B10))/CompCount!B10))*1.96</f>
        <v>26.672214975576136</v>
      </c>
      <c r="C10" s="36">
        <f>(SQRT(('Ath.Cath.%Agree'!C10*(100-'Ath.Cath.%Agree'!C10))/CompCount!C10))*1.96</f>
        <v>37.720208156990537</v>
      </c>
      <c r="D10" s="36">
        <f>(SQRT(('Ath.Cath.%Agree'!D10*(100-'Ath.Cath.%Agree'!D10))/CompCount!D10))*1.96</f>
        <v>26.672214975576136</v>
      </c>
      <c r="E10" s="36">
        <f>(SQRT(('Ath.Cath.%Agree'!E10*(100-'Ath.Cath.%Agree'!E10))/CompCount!E10))*1.96</f>
        <v>26.672214975576136</v>
      </c>
      <c r="F10" s="36">
        <f>(SQRT(('Ath.Cath.%Agree'!F10*(100-'Ath.Cath.%Agree'!F10))/CompCount!F10))*1.96</f>
        <v>24.5</v>
      </c>
      <c r="G10" s="36">
        <f>(SQRT(('Ath.Cath.%Agree'!G10*(100-'Ath.Cath.%Agree'!G10))/CompCount!G10))*1.96</f>
        <v>30.798420992064898</v>
      </c>
      <c r="H10" s="36">
        <f>(SQRT(('Ath.Cath.%Agree'!H10*(100-'Ath.Cath.%Agree'!H10))/CompCount!H10))*1.96</f>
        <v>21.086259531663778</v>
      </c>
      <c r="I10" s="36">
        <f>(SQRT(('Ath.Cath.%Agree'!I10*(100-'Ath.Cath.%Agree'!I10))/CompCount!I10))*1.96</f>
        <v>27.894480273045918</v>
      </c>
      <c r="J10" s="36" t="s">
        <v>5</v>
      </c>
      <c r="K10" s="36"/>
      <c r="L10" s="36"/>
      <c r="M10" s="36"/>
      <c r="N10" s="36"/>
      <c r="O10" s="36"/>
      <c r="P10" s="36"/>
      <c r="Q10" s="36"/>
      <c r="R10" s="37"/>
      <c r="S10" s="37"/>
    </row>
    <row r="11" spans="1:19" ht="20.25" x14ac:dyDescent="0.45">
      <c r="A11" s="3" t="s">
        <v>10</v>
      </c>
      <c r="B11" s="36">
        <f>(SQRT(('Ath.Cath.%Agree'!B11*(100-'Ath.Cath.%Agree'!B11))/CompCount!B11))*1.96</f>
        <v>26.319190573734208</v>
      </c>
      <c r="C11" s="36">
        <f>(SQRT(('Ath.Cath.%Agree'!C11*(100-'Ath.Cath.%Agree'!C11))/CompCount!C11))*1.96</f>
        <v>40.008332465458579</v>
      </c>
      <c r="D11" s="36">
        <f>(SQRT(('Ath.Cath.%Agree'!D11*(100-'Ath.Cath.%Agree'!D11))/CompCount!D11))*1.96</f>
        <v>26.319190573734208</v>
      </c>
      <c r="E11" s="36">
        <f>(SQRT(('Ath.Cath.%Agree'!E11*(100-'Ath.Cath.%Agree'!E11))/CompCount!E11))*1.96</f>
        <v>29.42575636121834</v>
      </c>
      <c r="F11" s="36">
        <f>(SQRT(('Ath.Cath.%Agree'!F11*(100-'Ath.Cath.%Agree'!F11))/CompCount!F11))*1.96</f>
        <v>28.427977708757368</v>
      </c>
      <c r="G11" s="36">
        <f>(SQRT(('Ath.Cath.%Agree'!G11*(100-'Ath.Cath.%Agree'!G11))/CompCount!G11))*1.96</f>
        <v>33.548006647191428</v>
      </c>
      <c r="H11" s="36">
        <f>(SQRT(('Ath.Cath.%Agree'!H11*(100-'Ath.Cath.%Agree'!H11))/CompCount!H11))*1.96</f>
        <v>29.42575636121834</v>
      </c>
      <c r="I11" s="36">
        <f>(SQRT(('Ath.Cath.%Agree'!I11*(100-'Ath.Cath.%Agree'!I11))/CompCount!I11))*1.96</f>
        <v>26.319190573734208</v>
      </c>
      <c r="J11" s="36">
        <f>(SQRT(('Ath.Cath.%Agree'!J11*(100-'Ath.Cath.%Agree'!J11))/CompCount!J11))*1.96</f>
        <v>29.42575636121834</v>
      </c>
      <c r="K11" s="36" t="s">
        <v>5</v>
      </c>
      <c r="L11" s="36"/>
      <c r="M11" s="36"/>
      <c r="N11" s="36"/>
      <c r="O11" s="36"/>
      <c r="P11" s="36"/>
      <c r="Q11" s="36"/>
      <c r="R11" s="37"/>
      <c r="S11" s="37"/>
    </row>
    <row r="12" spans="1:19" ht="20.25" x14ac:dyDescent="0.45">
      <c r="A12" s="3" t="s">
        <v>29</v>
      </c>
      <c r="B12" s="36">
        <f>(SQRT(('Ath.Cath.%Agree'!B12*(100-'Ath.Cath.%Agree'!B12))/CompCount!B12))*1.96</f>
        <v>28.290163190291661</v>
      </c>
      <c r="C12" s="36">
        <f>(SQRT(('Ath.Cath.%Agree'!C12*(100-'Ath.Cath.%Agree'!C12))/CompCount!C12))*1.96</f>
        <v>37.720208156990537</v>
      </c>
      <c r="D12" s="36">
        <f>(SQRT(('Ath.Cath.%Agree'!D12*(100-'Ath.Cath.%Agree'!D12))/CompCount!D12))*1.96</f>
        <v>26.672214975576136</v>
      </c>
      <c r="E12" s="36">
        <f>(SQRT(('Ath.Cath.%Agree'!E12*(100-'Ath.Cath.%Agree'!E12))/CompCount!E12))*1.96</f>
        <v>27.894480273045918</v>
      </c>
      <c r="F12" s="36">
        <f>(SQRT(('Ath.Cath.%Agree'!F12*(100-'Ath.Cath.%Agree'!F12))/CompCount!F12))*1.96</f>
        <v>24.5</v>
      </c>
      <c r="G12" s="36">
        <f>(SQRT(('Ath.Cath.%Agree'!G12*(100-'Ath.Cath.%Agree'!G12))/CompCount!G12))*1.96</f>
        <v>30.798420992064898</v>
      </c>
      <c r="H12" s="36">
        <f>(SQRT(('Ath.Cath.%Agree'!H12*(100-'Ath.Cath.%Agree'!H12))/CompCount!H12))*1.96</f>
        <v>0</v>
      </c>
      <c r="I12" s="36">
        <f>(SQRT(('Ath.Cath.%Agree'!I12*(100-'Ath.Cath.%Agree'!I12))/CompCount!I12))*1.96</f>
        <v>27.894480273045918</v>
      </c>
      <c r="J12" s="36">
        <f>(SQRT(('Ath.Cath.%Agree'!J12*(100-'Ath.Cath.%Agree'!J12))/CompCount!J12))*1.96</f>
        <v>21.086259531663778</v>
      </c>
      <c r="K12" s="36">
        <f>(SQRT(('Ath.Cath.%Agree'!K12*(100-'Ath.Cath.%Agree'!K12))/CompCount!K12))*1.96</f>
        <v>29.42575636121834</v>
      </c>
      <c r="L12" s="36" t="s">
        <v>5</v>
      </c>
      <c r="M12" s="36"/>
      <c r="N12" s="36"/>
      <c r="O12" s="36"/>
      <c r="P12" s="36"/>
      <c r="Q12" s="36"/>
      <c r="R12" s="37"/>
      <c r="S12" s="37"/>
    </row>
    <row r="13" spans="1:19" ht="20.25" x14ac:dyDescent="0.45">
      <c r="A13" s="3" t="s">
        <v>11</v>
      </c>
      <c r="B13" s="36">
        <f>(SQRT(('Ath.Cath.%Agree'!B13*(100-'Ath.Cath.%Agree'!B13))/CompCount!B13))*1.96</f>
        <v>28.290163190291661</v>
      </c>
      <c r="C13" s="36">
        <f>(SQRT(('Ath.Cath.%Agree'!C13*(100-'Ath.Cath.%Agree'!C13))/CompCount!C13))*1.96</f>
        <v>37.720208156990537</v>
      </c>
      <c r="D13" s="36">
        <f>(SQRT(('Ath.Cath.%Agree'!D13*(100-'Ath.Cath.%Agree'!D13))/CompCount!D13))*1.96</f>
        <v>26.672214975576136</v>
      </c>
      <c r="E13" s="36">
        <f>(SQRT(('Ath.Cath.%Agree'!E13*(100-'Ath.Cath.%Agree'!E13))/CompCount!E13))*1.96</f>
        <v>27.894480273045918</v>
      </c>
      <c r="F13" s="36">
        <f>(SQRT(('Ath.Cath.%Agree'!F13*(100-'Ath.Cath.%Agree'!F13))/CompCount!F13))*1.96</f>
        <v>24.5</v>
      </c>
      <c r="G13" s="36">
        <f>(SQRT(('Ath.Cath.%Agree'!G13*(100-'Ath.Cath.%Agree'!G13))/CompCount!G13))*1.96</f>
        <v>30.798420992064898</v>
      </c>
      <c r="H13" s="36">
        <f>(SQRT(('Ath.Cath.%Agree'!H13*(100-'Ath.Cath.%Agree'!H13))/CompCount!H13))*1.96</f>
        <v>0</v>
      </c>
      <c r="I13" s="36">
        <f>(SQRT(('Ath.Cath.%Agree'!I13*(100-'Ath.Cath.%Agree'!I13))/CompCount!I13))*1.96</f>
        <v>27.894480273045918</v>
      </c>
      <c r="J13" s="36">
        <f>(SQRT(('Ath.Cath.%Agree'!J13*(100-'Ath.Cath.%Agree'!J13))/CompCount!J13))*1.96</f>
        <v>21.086259531663778</v>
      </c>
      <c r="K13" s="36">
        <f>(SQRT(('Ath.Cath.%Agree'!K13*(100-'Ath.Cath.%Agree'!K13))/CompCount!K13))*1.96</f>
        <v>29.42575636121834</v>
      </c>
      <c r="L13" s="36">
        <f>(SQRT(('Ath.Cath.%Agree'!L13*(100-'Ath.Cath.%Agree'!L13))/CompCount!L13))*1.96</f>
        <v>0</v>
      </c>
      <c r="M13" s="36" t="s">
        <v>5</v>
      </c>
      <c r="N13" s="36"/>
      <c r="O13" s="36"/>
      <c r="P13" s="36"/>
      <c r="Q13" s="36"/>
      <c r="R13" s="37"/>
      <c r="S13" s="37"/>
    </row>
    <row r="14" spans="1:19" ht="20.25" x14ac:dyDescent="0.45">
      <c r="A14" s="3" t="s">
        <v>12</v>
      </c>
      <c r="B14" s="36">
        <f>(SQRT(('Ath.Cath.%Agree'!B14*(100-'Ath.Cath.%Agree'!B14))/CompCount!B14))*1.96</f>
        <v>26.672214975576136</v>
      </c>
      <c r="C14" s="36">
        <f>(SQRT(('Ath.Cath.%Agree'!C14*(100-'Ath.Cath.%Agree'!C14))/CompCount!C14))*1.96</f>
        <v>40.008332465458579</v>
      </c>
      <c r="D14" s="36">
        <f>(SQRT(('Ath.Cath.%Agree'!D14*(100-'Ath.Cath.%Agree'!D14))/CompCount!D14))*1.96</f>
        <v>26.672214975576136</v>
      </c>
      <c r="E14" s="36">
        <f>(SQRT(('Ath.Cath.%Agree'!E14*(100-'Ath.Cath.%Agree'!E14))/CompCount!E14))*1.96</f>
        <v>28.290163190291661</v>
      </c>
      <c r="F14" s="36">
        <f>(SQRT(('Ath.Cath.%Agree'!F14*(100-'Ath.Cath.%Agree'!F14))/CompCount!F14))*1.96</f>
        <v>28.290163190291661</v>
      </c>
      <c r="G14" s="36">
        <f>(SQRT(('Ath.Cath.%Agree'!G14*(100-'Ath.Cath.%Agree'!G14))/CompCount!G14))*1.96</f>
        <v>30.798420992064898</v>
      </c>
      <c r="H14" s="36">
        <f>(SQRT(('Ath.Cath.%Agree'!H14*(100-'Ath.Cath.%Agree'!H14))/CompCount!H14))*1.96</f>
        <v>26.672214975576136</v>
      </c>
      <c r="I14" s="36">
        <f>(SQRT(('Ath.Cath.%Agree'!I14*(100-'Ath.Cath.%Agree'!I14))/CompCount!I14))*1.96</f>
        <v>27.894480273045918</v>
      </c>
      <c r="J14" s="36">
        <f>(SQRT(('Ath.Cath.%Agree'!J14*(100-'Ath.Cath.%Agree'!J14))/CompCount!J14))*1.96</f>
        <v>26.672214975576136</v>
      </c>
      <c r="K14" s="36">
        <f>(SQRT(('Ath.Cath.%Agree'!K14*(100-'Ath.Cath.%Agree'!K14))/CompCount!K14))*1.96</f>
        <v>26.319190573734208</v>
      </c>
      <c r="L14" s="36">
        <f>(SQRT(('Ath.Cath.%Agree'!L14*(100-'Ath.Cath.%Agree'!L14))/CompCount!L14))*1.96</f>
        <v>26.672214975576136</v>
      </c>
      <c r="M14" s="36">
        <f>(SQRT(('Ath.Cath.%Agree'!M14*(100-'Ath.Cath.%Agree'!M14))/CompCount!M14))*1.96</f>
        <v>26.672214975576136</v>
      </c>
      <c r="N14" s="36" t="s">
        <v>5</v>
      </c>
      <c r="O14" s="36"/>
      <c r="P14" s="36"/>
      <c r="Q14" s="36"/>
      <c r="R14" s="37"/>
      <c r="S14" s="37"/>
    </row>
    <row r="15" spans="1:19" ht="20.25" x14ac:dyDescent="0.45">
      <c r="A15" s="3" t="s">
        <v>30</v>
      </c>
      <c r="B15" s="36">
        <f>(SQRT(('Ath.Cath.%Agree'!B15*(100-'Ath.Cath.%Agree'!B15))/CompCount!B15))*1.96</f>
        <v>33.548006647191428</v>
      </c>
      <c r="C15" s="36">
        <f>(SQRT(('Ath.Cath.%Agree'!C15*(100-'Ath.Cath.%Agree'!C15))/CompCount!C15))*1.96</f>
        <v>37.720208156990537</v>
      </c>
      <c r="D15" s="36">
        <f>(SQRT(('Ath.Cath.%Agree'!D15*(100-'Ath.Cath.%Agree'!D15))/CompCount!D15))*1.96</f>
        <v>33.548006647191428</v>
      </c>
      <c r="E15" s="36">
        <f>(SQRT(('Ath.Cath.%Agree'!E15*(100-'Ath.Cath.%Agree'!E15))/CompCount!E15))*1.96</f>
        <v>33.548006647191428</v>
      </c>
      <c r="F15" s="36">
        <f>(SQRT(('Ath.Cath.%Agree'!F15*(100-'Ath.Cath.%Agree'!F15))/CompCount!F15))*1.96</f>
        <v>34.648232278140831</v>
      </c>
      <c r="G15" s="36">
        <f>(SQRT(('Ath.Cath.%Agree'!G15*(100-'Ath.Cath.%Agree'!G15))/CompCount!G15))*1.96</f>
        <v>42.941448508405024</v>
      </c>
      <c r="H15" s="36">
        <f>(SQRT(('Ath.Cath.%Agree'!H15*(100-'Ath.Cath.%Agree'!H15))/CompCount!H15))*1.96</f>
        <v>22.917651493990391</v>
      </c>
      <c r="I15" s="36">
        <f>(SQRT(('Ath.Cath.%Agree'!I15*(100-'Ath.Cath.%Agree'!I15))/CompCount!I15))*1.96</f>
        <v>33.548006647191428</v>
      </c>
      <c r="J15" s="36">
        <f>(SQRT(('Ath.Cath.%Agree'!J15*(100-'Ath.Cath.%Agree'!J15))/CompCount!J15))*1.96</f>
        <v>30.006249349093931</v>
      </c>
      <c r="K15" s="36">
        <f>(SQRT(('Ath.Cath.%Agree'!K15*(100-'Ath.Cath.%Agree'!K15))/CompCount!K15))*1.96</f>
        <v>33.548006647191428</v>
      </c>
      <c r="L15" s="36">
        <f>(SQRT(('Ath.Cath.%Agree'!L15*(100-'Ath.Cath.%Agree'!L15))/CompCount!L15))*1.96</f>
        <v>22.917651493990391</v>
      </c>
      <c r="M15" s="36">
        <f>(SQRT(('Ath.Cath.%Agree'!M15*(100-'Ath.Cath.%Agree'!M15))/CompCount!M15))*1.96</f>
        <v>22.917651493990391</v>
      </c>
      <c r="N15" s="36">
        <f>(SQRT(('Ath.Cath.%Agree'!N15*(100-'Ath.Cath.%Agree'!N15))/CompCount!N15))*1.96</f>
        <v>30.006249349093931</v>
      </c>
      <c r="O15" s="36" t="s">
        <v>5</v>
      </c>
      <c r="P15" s="36"/>
      <c r="Q15" s="36"/>
      <c r="R15" s="37"/>
      <c r="S15" s="37"/>
    </row>
    <row r="16" spans="1:19" ht="20.25" x14ac:dyDescent="0.45">
      <c r="A16" s="3" t="s">
        <v>13</v>
      </c>
      <c r="B16" s="36">
        <f>(SQRT(('Ath.Cath.%Agree'!B16*(100-'Ath.Cath.%Agree'!B16))/CompCount!B16))*1.96</f>
        <v>27.894480273045918</v>
      </c>
      <c r="C16" s="36">
        <f>(SQRT(('Ath.Cath.%Agree'!C16*(100-'Ath.Cath.%Agree'!C16))/CompCount!C16))*1.96</f>
        <v>37.720208156990537</v>
      </c>
      <c r="D16" s="36">
        <f>(SQRT(('Ath.Cath.%Agree'!D16*(100-'Ath.Cath.%Agree'!D16))/CompCount!D16))*1.96</f>
        <v>27.894480273045918</v>
      </c>
      <c r="E16" s="36">
        <f>(SQRT(('Ath.Cath.%Agree'!E16*(100-'Ath.Cath.%Agree'!E16))/CompCount!E16))*1.96</f>
        <v>28.290163190291661</v>
      </c>
      <c r="F16" s="36">
        <f>(SQRT(('Ath.Cath.%Agree'!F16*(100-'Ath.Cath.%Agree'!F16))/CompCount!F16))*1.96</f>
        <v>26.672214975576136</v>
      </c>
      <c r="G16" s="36">
        <f>(SQRT(('Ath.Cath.%Agree'!G16*(100-'Ath.Cath.%Agree'!G16))/CompCount!G16))*1.96</f>
        <v>30.798420992064898</v>
      </c>
      <c r="H16" s="36">
        <f>(SQRT(('Ath.Cath.%Agree'!H16*(100-'Ath.Cath.%Agree'!H16))/CompCount!H16))*1.96</f>
        <v>15.63794766063249</v>
      </c>
      <c r="I16" s="36">
        <f>(SQRT(('Ath.Cath.%Agree'!I16*(100-'Ath.Cath.%Agree'!I16))/CompCount!I16))*1.96</f>
        <v>27.894480273045918</v>
      </c>
      <c r="J16" s="36">
        <f>(SQRT(('Ath.Cath.%Agree'!J16*(100-'Ath.Cath.%Agree'!J16))/CompCount!J16))*1.96</f>
        <v>21.086259531663778</v>
      </c>
      <c r="K16" s="36">
        <f>(SQRT(('Ath.Cath.%Agree'!K16*(100-'Ath.Cath.%Agree'!K16))/CompCount!K16))*1.96</f>
        <v>28.427977708757368</v>
      </c>
      <c r="L16" s="36">
        <f>(SQRT(('Ath.Cath.%Agree'!L16*(100-'Ath.Cath.%Agree'!L16))/CompCount!L16))*1.96</f>
        <v>15.63794766063249</v>
      </c>
      <c r="M16" s="36">
        <f>(SQRT(('Ath.Cath.%Agree'!M16*(100-'Ath.Cath.%Agree'!M16))/CompCount!M16))*1.96</f>
        <v>15.63794766063249</v>
      </c>
      <c r="N16" s="36">
        <f>(SQRT(('Ath.Cath.%Agree'!N16*(100-'Ath.Cath.%Agree'!N16))/CompCount!N16))*1.96</f>
        <v>24.5</v>
      </c>
      <c r="O16" s="36">
        <f>(SQRT(('Ath.Cath.%Agree'!O16*(100-'Ath.Cath.%Agree'!O16))/CompCount!O16))*1.96</f>
        <v>0</v>
      </c>
      <c r="P16" s="36" t="s">
        <v>5</v>
      </c>
      <c r="Q16" s="36"/>
      <c r="R16" s="37"/>
      <c r="S16" s="37"/>
    </row>
    <row r="17" spans="1:19" ht="20.25" x14ac:dyDescent="0.45">
      <c r="A17" s="3" t="s">
        <v>14</v>
      </c>
      <c r="B17" s="36">
        <f>(SQRT(('Ath.Cath.%Agree'!B17*(100-'Ath.Cath.%Agree'!B17))/CompCount!B17))*1.96</f>
        <v>27.894480273045918</v>
      </c>
      <c r="C17" s="36">
        <f>(SQRT(('Ath.Cath.%Agree'!C17*(100-'Ath.Cath.%Agree'!C17))/CompCount!C17))*1.96</f>
        <v>37.720208156990537</v>
      </c>
      <c r="D17" s="36">
        <f>(SQRT(('Ath.Cath.%Agree'!D17*(100-'Ath.Cath.%Agree'!D17))/CompCount!D17))*1.96</f>
        <v>27.894480273045918</v>
      </c>
      <c r="E17" s="36">
        <f>(SQRT(('Ath.Cath.%Agree'!E17*(100-'Ath.Cath.%Agree'!E17))/CompCount!E17))*1.96</f>
        <v>28.290163190291661</v>
      </c>
      <c r="F17" s="36">
        <f>(SQRT(('Ath.Cath.%Agree'!F17*(100-'Ath.Cath.%Agree'!F17))/CompCount!F17))*1.96</f>
        <v>26.672214975576136</v>
      </c>
      <c r="G17" s="36">
        <f>(SQRT(('Ath.Cath.%Agree'!G17*(100-'Ath.Cath.%Agree'!G17))/CompCount!G17))*1.96</f>
        <v>30.798420992064898</v>
      </c>
      <c r="H17" s="36">
        <f>(SQRT(('Ath.Cath.%Agree'!H17*(100-'Ath.Cath.%Agree'!H17))/CompCount!H17))*1.96</f>
        <v>15.63794766063249</v>
      </c>
      <c r="I17" s="36">
        <f>(SQRT(('Ath.Cath.%Agree'!I17*(100-'Ath.Cath.%Agree'!I17))/CompCount!I17))*1.96</f>
        <v>27.894480273045918</v>
      </c>
      <c r="J17" s="36">
        <f>(SQRT(('Ath.Cath.%Agree'!J17*(100-'Ath.Cath.%Agree'!J17))/CompCount!J17))*1.96</f>
        <v>21.086259531663778</v>
      </c>
      <c r="K17" s="36">
        <f>(SQRT(('Ath.Cath.%Agree'!K17*(100-'Ath.Cath.%Agree'!K17))/CompCount!K17))*1.96</f>
        <v>28.427977708757368</v>
      </c>
      <c r="L17" s="36">
        <f>(SQRT(('Ath.Cath.%Agree'!L17*(100-'Ath.Cath.%Agree'!L17))/CompCount!L17))*1.96</f>
        <v>15.63794766063249</v>
      </c>
      <c r="M17" s="36">
        <f>(SQRT(('Ath.Cath.%Agree'!M17*(100-'Ath.Cath.%Agree'!M17))/CompCount!M17))*1.96</f>
        <v>15.63794766063249</v>
      </c>
      <c r="N17" s="36">
        <f>(SQRT(('Ath.Cath.%Agree'!N17*(100-'Ath.Cath.%Agree'!N17))/CompCount!N17))*1.96</f>
        <v>24.5</v>
      </c>
      <c r="O17" s="36">
        <f>(SQRT(('Ath.Cath.%Agree'!O17*(100-'Ath.Cath.%Agree'!O17))/CompCount!O17))*1.96</f>
        <v>0</v>
      </c>
      <c r="P17" s="36">
        <f>(SQRT(('Ath.Cath.%Agree'!P17*(100-'Ath.Cath.%Agree'!P17))/CompCount!P17))*1.96</f>
        <v>0</v>
      </c>
      <c r="Q17" s="36" t="s">
        <v>5</v>
      </c>
      <c r="R17" s="37"/>
      <c r="S17" s="37"/>
    </row>
    <row r="18" spans="1:19" ht="20.25" x14ac:dyDescent="0.45">
      <c r="A18" s="3" t="s">
        <v>15</v>
      </c>
      <c r="B18" s="36">
        <f>(SQRT(('Ath.Cath.%Agree'!B18*(100-'Ath.Cath.%Agree'!B18))/CompCount!B18))*1.96</f>
        <v>28.290163190291661</v>
      </c>
      <c r="C18" s="36">
        <f>(SQRT(('Ath.Cath.%Agree'!C18*(100-'Ath.Cath.%Agree'!C18))/CompCount!C18))*1.96</f>
        <v>40.008332465458579</v>
      </c>
      <c r="D18" s="36">
        <f>(SQRT(('Ath.Cath.%Agree'!D18*(100-'Ath.Cath.%Agree'!D18))/CompCount!D18))*1.96</f>
        <v>26.672214975576136</v>
      </c>
      <c r="E18" s="36">
        <f>(SQRT(('Ath.Cath.%Agree'!E18*(100-'Ath.Cath.%Agree'!E18))/CompCount!E18))*1.96</f>
        <v>28.290163190291661</v>
      </c>
      <c r="F18" s="36">
        <f>(SQRT(('Ath.Cath.%Agree'!F18*(100-'Ath.Cath.%Agree'!F18))/CompCount!F18))*1.96</f>
        <v>27.894480273045918</v>
      </c>
      <c r="G18" s="36">
        <f>(SQRT(('Ath.Cath.%Agree'!G18*(100-'Ath.Cath.%Agree'!G18))/CompCount!G18))*1.96</f>
        <v>30.798420992064898</v>
      </c>
      <c r="H18" s="36">
        <f>(SQRT(('Ath.Cath.%Agree'!H18*(100-'Ath.Cath.%Agree'!H18))/CompCount!H18))*1.96</f>
        <v>28.290163190291661</v>
      </c>
      <c r="I18" s="36">
        <f>(SQRT(('Ath.Cath.%Agree'!I18*(100-'Ath.Cath.%Agree'!I18))/CompCount!I18))*1.96</f>
        <v>27.894480273045918</v>
      </c>
      <c r="J18" s="36">
        <f>(SQRT(('Ath.Cath.%Agree'!J18*(100-'Ath.Cath.%Agree'!J18))/CompCount!J18))*1.96</f>
        <v>28.290163190291661</v>
      </c>
      <c r="K18" s="36">
        <f>(SQRT(('Ath.Cath.%Agree'!K18*(100-'Ath.Cath.%Agree'!K18))/CompCount!K18))*1.96</f>
        <v>28.427977708757368</v>
      </c>
      <c r="L18" s="36">
        <f>(SQRT(('Ath.Cath.%Agree'!L18*(100-'Ath.Cath.%Agree'!L18))/CompCount!L18))*1.96</f>
        <v>28.290163190291661</v>
      </c>
      <c r="M18" s="36">
        <f>(SQRT(('Ath.Cath.%Agree'!M18*(100-'Ath.Cath.%Agree'!M18))/CompCount!M18))*1.96</f>
        <v>28.290163190291661</v>
      </c>
      <c r="N18" s="36">
        <f>(SQRT(('Ath.Cath.%Agree'!N18*(100-'Ath.Cath.%Agree'!N18))/CompCount!N18))*1.96</f>
        <v>21.086259531663778</v>
      </c>
      <c r="O18" s="36">
        <f>(SQRT(('Ath.Cath.%Agree'!O18*(100-'Ath.Cath.%Agree'!O18))/CompCount!O18))*1.96</f>
        <v>34.648232278140831</v>
      </c>
      <c r="P18" s="36">
        <f>(SQRT(('Ath.Cath.%Agree'!P18*(100-'Ath.Cath.%Agree'!P18))/CompCount!P18))*1.96</f>
        <v>27.894480273045918</v>
      </c>
      <c r="Q18" s="36">
        <f>(SQRT(('Ath.Cath.%Agree'!Q18*(100-'Ath.Cath.%Agree'!Q18))/CompCount!Q18))*1.96</f>
        <v>27.894480273045918</v>
      </c>
      <c r="R18" s="37" t="s">
        <v>5</v>
      </c>
      <c r="S18" s="37"/>
    </row>
    <row r="19" spans="1:19" ht="20.25" x14ac:dyDescent="0.45">
      <c r="A19" s="3" t="s">
        <v>16</v>
      </c>
      <c r="B19" s="36">
        <f>(SQRT(('Ath.Cath.%Agree'!B19*(100-'Ath.Cath.%Agree'!B19))/CompCount!B19))*1.96</f>
        <v>27.894480273045918</v>
      </c>
      <c r="C19" s="36">
        <f>(SQRT(('Ath.Cath.%Agree'!C19*(100-'Ath.Cath.%Agree'!C19))/CompCount!C19))*1.96</f>
        <v>37.720208156990537</v>
      </c>
      <c r="D19" s="36">
        <f>(SQRT(('Ath.Cath.%Agree'!D19*(100-'Ath.Cath.%Agree'!D19))/CompCount!D19))*1.96</f>
        <v>27.894480273045918</v>
      </c>
      <c r="E19" s="36">
        <f>(SQRT(('Ath.Cath.%Agree'!E19*(100-'Ath.Cath.%Agree'!E19))/CompCount!E19))*1.96</f>
        <v>28.290163190291661</v>
      </c>
      <c r="F19" s="36">
        <f>(SQRT(('Ath.Cath.%Agree'!F19*(100-'Ath.Cath.%Agree'!F19))/CompCount!F19))*1.96</f>
        <v>26.672214975576136</v>
      </c>
      <c r="G19" s="36">
        <f>(SQRT(('Ath.Cath.%Agree'!G19*(100-'Ath.Cath.%Agree'!G19))/CompCount!G19))*1.96</f>
        <v>30.798420992064898</v>
      </c>
      <c r="H19" s="36">
        <f>(SQRT(('Ath.Cath.%Agree'!H19*(100-'Ath.Cath.%Agree'!H19))/CompCount!H19))*1.96</f>
        <v>15.63794766063249</v>
      </c>
      <c r="I19" s="36">
        <f>(SQRT(('Ath.Cath.%Agree'!I19*(100-'Ath.Cath.%Agree'!I19))/CompCount!I19))*1.96</f>
        <v>27.894480273045918</v>
      </c>
      <c r="J19" s="36">
        <f>(SQRT(('Ath.Cath.%Agree'!J19*(100-'Ath.Cath.%Agree'!J19))/CompCount!J19))*1.96</f>
        <v>21.086259531663778</v>
      </c>
      <c r="K19" s="36">
        <f>(SQRT(('Ath.Cath.%Agree'!K19*(100-'Ath.Cath.%Agree'!K19))/CompCount!K19))*1.96</f>
        <v>28.427977708757368</v>
      </c>
      <c r="L19" s="36">
        <f>(SQRT(('Ath.Cath.%Agree'!L19*(100-'Ath.Cath.%Agree'!L19))/CompCount!L19))*1.96</f>
        <v>15.63794766063249</v>
      </c>
      <c r="M19" s="36">
        <f>(SQRT(('Ath.Cath.%Agree'!M19*(100-'Ath.Cath.%Agree'!M19))/CompCount!M19))*1.96</f>
        <v>15.63794766063249</v>
      </c>
      <c r="N19" s="36">
        <f>(SQRT(('Ath.Cath.%Agree'!N19*(100-'Ath.Cath.%Agree'!N19))/CompCount!N19))*1.96</f>
        <v>24.5</v>
      </c>
      <c r="O19" s="36">
        <f>(SQRT(('Ath.Cath.%Agree'!O19*(100-'Ath.Cath.%Agree'!O19))/CompCount!O19))*1.96</f>
        <v>0</v>
      </c>
      <c r="P19" s="36">
        <f>(SQRT(('Ath.Cath.%Agree'!P19*(100-'Ath.Cath.%Agree'!P19))/CompCount!P19))*1.96</f>
        <v>0</v>
      </c>
      <c r="Q19" s="36">
        <f>(SQRT(('Ath.Cath.%Agree'!Q19*(100-'Ath.Cath.%Agree'!Q19))/CompCount!Q19))*1.96</f>
        <v>0</v>
      </c>
      <c r="R19" s="36">
        <f>(SQRT(('Ath.Cath.%Agree'!R19*(100-'Ath.Cath.%Agree'!R19))/CompCount!R19))*1.96</f>
        <v>27.894480273045918</v>
      </c>
      <c r="S19" s="37" t="s">
        <v>5</v>
      </c>
    </row>
  </sheetData>
  <pageMargins left="0.7" right="0.7" top="0.75" bottom="0.75" header="0.3" footer="0.3"/>
  <ignoredErrors>
    <ignoredError sqref="A9:A10 I1:J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topLeftCell="A3" workbookViewId="0">
      <selection activeCell="H16" sqref="H16"/>
    </sheetView>
  </sheetViews>
  <sheetFormatPr defaultRowHeight="15" x14ac:dyDescent="0.25"/>
  <cols>
    <col min="3" max="3" width="16.85546875" customWidth="1"/>
    <col min="4" max="4" width="19.140625" customWidth="1"/>
    <col min="5" max="5" width="7.140625" style="5" customWidth="1"/>
    <col min="6" max="6" width="4.5703125" customWidth="1"/>
  </cols>
  <sheetData>
    <row r="3" spans="1:13" ht="20.25" x14ac:dyDescent="0.45">
      <c r="A3" s="20" t="s">
        <v>19</v>
      </c>
      <c r="B3" s="21" t="s">
        <v>17</v>
      </c>
      <c r="C3" s="24" t="s">
        <v>18</v>
      </c>
      <c r="D3" s="24" t="s">
        <v>20</v>
      </c>
      <c r="E3" s="44" t="s">
        <v>26</v>
      </c>
      <c r="F3" s="44"/>
      <c r="H3" s="40"/>
      <c r="I3" s="25"/>
      <c r="J3" s="38"/>
      <c r="K3" s="40"/>
      <c r="L3" s="38"/>
      <c r="M3" s="39"/>
    </row>
    <row r="4" spans="1:13" ht="20.25" x14ac:dyDescent="0.45">
      <c r="A4" s="22" t="s">
        <v>4</v>
      </c>
      <c r="B4" s="31">
        <v>50</v>
      </c>
      <c r="C4" s="25">
        <v>6</v>
      </c>
      <c r="D4" s="25">
        <v>12</v>
      </c>
      <c r="E4" s="26">
        <v>28.290163190291661</v>
      </c>
      <c r="H4" s="40"/>
      <c r="I4" s="38"/>
      <c r="J4" s="39"/>
      <c r="K4" s="40"/>
      <c r="L4" s="38"/>
      <c r="M4" s="39"/>
    </row>
    <row r="5" spans="1:13" ht="20.25" x14ac:dyDescent="0.45">
      <c r="A5" s="22" t="s">
        <v>29</v>
      </c>
      <c r="B5" s="31">
        <v>50</v>
      </c>
      <c r="C5" s="25">
        <v>6</v>
      </c>
      <c r="D5" s="25">
        <v>12</v>
      </c>
      <c r="E5" s="26">
        <v>28</v>
      </c>
      <c r="H5" s="40"/>
      <c r="I5" s="38"/>
      <c r="J5" s="39"/>
      <c r="K5" s="40"/>
      <c r="L5" s="38"/>
      <c r="M5" s="39"/>
    </row>
    <row r="6" spans="1:13" ht="20.25" x14ac:dyDescent="0.45">
      <c r="A6" s="22" t="s">
        <v>11</v>
      </c>
      <c r="B6" s="31">
        <v>50</v>
      </c>
      <c r="C6" s="25">
        <v>6</v>
      </c>
      <c r="D6" s="25">
        <v>12</v>
      </c>
      <c r="E6" s="26">
        <v>28.290163190291661</v>
      </c>
      <c r="H6" s="40"/>
      <c r="I6" s="40"/>
      <c r="J6" s="40"/>
      <c r="K6" s="40"/>
      <c r="L6" s="38"/>
      <c r="M6" s="39"/>
    </row>
    <row r="7" spans="1:13" ht="20.25" x14ac:dyDescent="0.45">
      <c r="A7" s="22" t="s">
        <v>15</v>
      </c>
      <c r="B7" s="31">
        <v>50</v>
      </c>
      <c r="C7" s="25">
        <v>6</v>
      </c>
      <c r="D7" s="25">
        <v>12</v>
      </c>
      <c r="E7" s="26">
        <v>28.290163190291661</v>
      </c>
      <c r="H7" s="40"/>
      <c r="I7" s="40"/>
      <c r="J7" s="40"/>
      <c r="K7" s="40"/>
      <c r="L7" s="38"/>
      <c r="M7" s="39"/>
    </row>
    <row r="8" spans="1:13" ht="20.25" x14ac:dyDescent="0.45">
      <c r="A8" s="22" t="s">
        <v>3</v>
      </c>
      <c r="B8" s="31">
        <v>44.444400000000002</v>
      </c>
      <c r="C8" s="25">
        <v>4</v>
      </c>
      <c r="D8" s="25">
        <v>9</v>
      </c>
      <c r="E8" s="26">
        <v>32.464391093544371</v>
      </c>
      <c r="H8" s="40"/>
      <c r="I8" s="40"/>
      <c r="J8" s="40"/>
      <c r="K8" s="40"/>
      <c r="L8" s="38"/>
      <c r="M8" s="39"/>
    </row>
    <row r="9" spans="1:13" ht="20.25" x14ac:dyDescent="0.45">
      <c r="A9" s="27" t="s">
        <v>1</v>
      </c>
      <c r="B9" s="32">
        <v>41.666699999999999</v>
      </c>
      <c r="C9" s="28">
        <v>5</v>
      </c>
      <c r="D9" s="28">
        <v>12</v>
      </c>
      <c r="E9" s="29">
        <v>27.894480273045918</v>
      </c>
      <c r="H9" s="40"/>
      <c r="I9" s="40"/>
      <c r="J9" s="40"/>
      <c r="K9" s="40"/>
      <c r="L9" s="38"/>
      <c r="M9" s="39"/>
    </row>
    <row r="10" spans="1:13" ht="20.25" x14ac:dyDescent="0.45">
      <c r="A10" s="22" t="s">
        <v>8</v>
      </c>
      <c r="B10" s="31">
        <v>41.666699999999999</v>
      </c>
      <c r="C10" s="25">
        <v>5</v>
      </c>
      <c r="D10" s="25">
        <v>12</v>
      </c>
      <c r="E10" s="26">
        <v>27.894480273045918</v>
      </c>
      <c r="H10" s="40"/>
      <c r="I10" s="40"/>
      <c r="J10" s="40"/>
      <c r="K10" s="40"/>
      <c r="L10" s="38"/>
      <c r="M10" s="39"/>
    </row>
    <row r="11" spans="1:13" ht="20.25" x14ac:dyDescent="0.45">
      <c r="A11" s="22" t="s">
        <v>13</v>
      </c>
      <c r="B11" s="31">
        <v>41.666699999999999</v>
      </c>
      <c r="C11" s="25">
        <v>5</v>
      </c>
      <c r="D11" s="25">
        <v>12</v>
      </c>
      <c r="E11" s="26">
        <v>27.894480273045918</v>
      </c>
      <c r="H11" s="40"/>
      <c r="I11" s="40"/>
      <c r="J11" s="40"/>
      <c r="K11" s="40"/>
      <c r="L11" s="38"/>
      <c r="M11" s="39"/>
    </row>
    <row r="12" spans="1:13" ht="20.25" x14ac:dyDescent="0.45">
      <c r="A12" s="22" t="s">
        <v>14</v>
      </c>
      <c r="B12" s="31">
        <v>41.666699999999999</v>
      </c>
      <c r="C12" s="25">
        <v>5</v>
      </c>
      <c r="D12" s="25">
        <v>12</v>
      </c>
      <c r="E12" s="26">
        <v>27.894480273045918</v>
      </c>
      <c r="H12" s="40"/>
      <c r="I12" s="40"/>
      <c r="J12" s="40"/>
      <c r="K12" s="40"/>
      <c r="L12" s="38"/>
      <c r="M12" s="39"/>
    </row>
    <row r="13" spans="1:13" ht="20.25" x14ac:dyDescent="0.45">
      <c r="A13" s="22" t="s">
        <v>16</v>
      </c>
      <c r="B13" s="31">
        <v>41.666699999999999</v>
      </c>
      <c r="C13" s="25">
        <v>5</v>
      </c>
      <c r="D13" s="25">
        <v>12</v>
      </c>
      <c r="E13" s="26">
        <v>27.894480273045918</v>
      </c>
      <c r="H13" s="40"/>
      <c r="I13" s="40"/>
      <c r="J13" s="40"/>
      <c r="K13" s="40"/>
      <c r="L13" s="38"/>
      <c r="M13" s="39"/>
    </row>
    <row r="14" spans="1:13" ht="20.25" x14ac:dyDescent="0.45">
      <c r="A14" s="22" t="s">
        <v>30</v>
      </c>
      <c r="B14" s="31">
        <v>38</v>
      </c>
      <c r="C14" s="25">
        <v>3</v>
      </c>
      <c r="D14" s="25">
        <v>8</v>
      </c>
      <c r="E14" s="26">
        <v>27</v>
      </c>
      <c r="H14" s="40"/>
      <c r="I14" s="40"/>
      <c r="J14" s="40"/>
      <c r="K14" s="40"/>
      <c r="L14" s="38"/>
      <c r="M14" s="39"/>
    </row>
    <row r="15" spans="1:13" ht="20.25" x14ac:dyDescent="0.45">
      <c r="A15" s="30" t="s">
        <v>7</v>
      </c>
      <c r="B15" s="32">
        <v>33.333300000000001</v>
      </c>
      <c r="C15" s="28">
        <v>2</v>
      </c>
      <c r="D15" s="28">
        <v>6</v>
      </c>
      <c r="E15" s="29">
        <v>37.720208156990537</v>
      </c>
      <c r="H15" s="40"/>
      <c r="I15" s="40"/>
      <c r="J15" s="40"/>
      <c r="K15" s="40"/>
      <c r="L15" s="38"/>
      <c r="M15" s="39"/>
    </row>
    <row r="16" spans="1:13" ht="20.25" x14ac:dyDescent="0.45">
      <c r="A16" s="22" t="s">
        <v>9</v>
      </c>
      <c r="B16" s="31">
        <v>33.333300000000001</v>
      </c>
      <c r="C16" s="25">
        <v>4</v>
      </c>
      <c r="D16" s="25">
        <v>12</v>
      </c>
      <c r="E16" s="26">
        <v>26.672214975576136</v>
      </c>
      <c r="H16" s="40"/>
      <c r="I16" s="40"/>
      <c r="J16" s="40"/>
      <c r="K16" s="40"/>
      <c r="L16" s="41"/>
      <c r="M16" s="39"/>
    </row>
    <row r="17" spans="1:13" ht="20.25" x14ac:dyDescent="0.45">
      <c r="A17" s="22" t="s">
        <v>12</v>
      </c>
      <c r="B17" s="31">
        <v>33.333300000000001</v>
      </c>
      <c r="C17" s="25">
        <v>4</v>
      </c>
      <c r="D17" s="25">
        <v>12</v>
      </c>
      <c r="E17" s="26">
        <v>26.672214975576136</v>
      </c>
      <c r="H17" s="40"/>
      <c r="I17" s="40"/>
      <c r="J17" s="40"/>
      <c r="K17" s="40"/>
      <c r="L17" s="38"/>
      <c r="M17" s="39"/>
    </row>
    <row r="18" spans="1:13" ht="20.25" x14ac:dyDescent="0.45">
      <c r="A18" s="22" t="s">
        <v>10</v>
      </c>
      <c r="B18" s="31">
        <v>27.2727</v>
      </c>
      <c r="C18" s="25">
        <v>3</v>
      </c>
      <c r="D18" s="25">
        <v>11</v>
      </c>
      <c r="E18" s="26">
        <v>26.319190573734208</v>
      </c>
      <c r="H18" s="40"/>
      <c r="I18" s="40"/>
      <c r="J18" s="40"/>
      <c r="K18" s="40"/>
      <c r="L18" s="38"/>
      <c r="M18" s="39"/>
    </row>
    <row r="19" spans="1:13" ht="20.25" x14ac:dyDescent="0.45">
      <c r="A19" s="23" t="s">
        <v>6</v>
      </c>
      <c r="B19" s="31">
        <v>25</v>
      </c>
      <c r="C19" s="25">
        <v>3</v>
      </c>
      <c r="D19" s="25">
        <v>12</v>
      </c>
      <c r="E19" s="26">
        <v>24.5</v>
      </c>
      <c r="H19" s="40"/>
      <c r="I19" s="40"/>
      <c r="J19" s="40"/>
      <c r="K19" s="40"/>
      <c r="L19" s="38"/>
      <c r="M19" s="39"/>
    </row>
    <row r="20" spans="1:13" ht="20.25" x14ac:dyDescent="0.45">
      <c r="A20" s="22" t="s">
        <v>2</v>
      </c>
      <c r="B20" s="31">
        <v>16.666699999999999</v>
      </c>
      <c r="C20" s="25">
        <v>2</v>
      </c>
      <c r="D20" s="25">
        <v>12</v>
      </c>
      <c r="E20" s="26">
        <v>21.086259531663774</v>
      </c>
      <c r="H20" s="40"/>
      <c r="I20" s="40"/>
      <c r="J20" s="40"/>
      <c r="K20" s="40"/>
      <c r="L20" s="42"/>
      <c r="M20" s="39"/>
    </row>
    <row r="21" spans="1:13" ht="20.25" x14ac:dyDescent="0.45">
      <c r="H21" s="40"/>
      <c r="I21" s="40"/>
      <c r="J21" s="40"/>
      <c r="K21" s="40"/>
      <c r="L21" s="38"/>
      <c r="M21" s="39"/>
    </row>
  </sheetData>
  <sortState ref="L3:M19">
    <sortCondition descending="1" ref="M3:M19"/>
  </sortState>
  <mergeCells count="1">
    <mergeCell ref="E3:F3"/>
  </mergeCells>
  <pageMargins left="0.70866141732283472" right="0.70866141732283472" top="0.74803149606299213" bottom="0.74803149606299213" header="0.31496062992125984" footer="0.31496062992125984"/>
  <pageSetup paperSize="9" orientation="portrait" verticalDpi="1200" r:id="rId1"/>
  <headerFooter>
    <oddHeader>&amp;L&amp;F&amp;C&amp;D &amp;T&amp;R&amp;A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J19" sqref="J19"/>
    </sheetView>
  </sheetViews>
  <sheetFormatPr defaultRowHeight="15" x14ac:dyDescent="0.25"/>
  <cols>
    <col min="2" max="2" width="12.28515625" customWidth="1"/>
    <col min="3" max="3" width="13.5703125" customWidth="1"/>
    <col min="4" max="4" width="8.7109375" customWidth="1"/>
    <col min="5" max="5" width="5.7109375" customWidth="1"/>
    <col min="7" max="7" width="12.5703125" customWidth="1"/>
    <col min="8" max="8" width="13.140625" customWidth="1"/>
    <col min="9" max="9" width="9.85546875" customWidth="1"/>
    <col min="10" max="10" width="11.28515625" customWidth="1"/>
    <col min="11" max="11" width="11.85546875" customWidth="1"/>
    <col min="12" max="12" width="13" customWidth="1"/>
  </cols>
  <sheetData>
    <row r="1" spans="1:13" ht="18" customHeight="1" x14ac:dyDescent="0.25">
      <c r="A1" s="45" t="s">
        <v>28</v>
      </c>
      <c r="B1" s="45"/>
      <c r="C1" s="45"/>
      <c r="D1" s="6"/>
      <c r="E1" s="7"/>
      <c r="F1" s="45" t="s">
        <v>27</v>
      </c>
      <c r="G1" s="45"/>
      <c r="H1" s="45"/>
      <c r="I1" s="7"/>
      <c r="J1" s="45"/>
      <c r="K1" s="45"/>
      <c r="L1" s="45"/>
    </row>
    <row r="2" spans="1:13" ht="18" customHeight="1" x14ac:dyDescent="0.25">
      <c r="A2" s="7" t="s">
        <v>19</v>
      </c>
      <c r="B2" s="8" t="s">
        <v>21</v>
      </c>
      <c r="C2" s="8" t="s">
        <v>22</v>
      </c>
      <c r="D2" s="8" t="s">
        <v>23</v>
      </c>
      <c r="E2" s="7"/>
      <c r="F2" s="7" t="s">
        <v>19</v>
      </c>
      <c r="G2" s="8" t="s">
        <v>21</v>
      </c>
      <c r="H2" s="8" t="s">
        <v>22</v>
      </c>
      <c r="I2" s="7" t="s">
        <v>23</v>
      </c>
      <c r="J2" s="7"/>
      <c r="K2" s="8"/>
      <c r="L2" s="8"/>
      <c r="M2" s="8"/>
    </row>
    <row r="3" spans="1:13" ht="18" customHeight="1" x14ac:dyDescent="0.25">
      <c r="A3" s="9">
        <v>1739</v>
      </c>
      <c r="B3" s="10">
        <v>6</v>
      </c>
      <c r="C3" s="10">
        <v>12</v>
      </c>
      <c r="D3" s="43">
        <f t="shared" ref="D3:D11" si="0">B3/C3</f>
        <v>0.5</v>
      </c>
      <c r="E3" s="13"/>
      <c r="F3" s="9">
        <v>105</v>
      </c>
      <c r="G3" s="12">
        <v>6</v>
      </c>
      <c r="H3" s="12">
        <v>12</v>
      </c>
      <c r="I3" s="43">
        <f t="shared" ref="I3:I10" si="1">G3/H3</f>
        <v>0.5</v>
      </c>
      <c r="J3" s="9"/>
      <c r="K3" s="10"/>
      <c r="L3" s="12"/>
      <c r="M3" s="11"/>
    </row>
    <row r="4" spans="1:13" ht="18" customHeight="1" x14ac:dyDescent="0.25">
      <c r="A4" s="9" t="s">
        <v>3</v>
      </c>
      <c r="B4" s="10">
        <v>4</v>
      </c>
      <c r="C4" s="10">
        <v>9</v>
      </c>
      <c r="D4" s="43">
        <f t="shared" si="0"/>
        <v>0.44444444444444442</v>
      </c>
      <c r="E4" s="13"/>
      <c r="F4" s="9" t="s">
        <v>11</v>
      </c>
      <c r="G4" s="12">
        <v>6</v>
      </c>
      <c r="H4" s="12">
        <v>12</v>
      </c>
      <c r="I4" s="43">
        <f t="shared" si="1"/>
        <v>0.5</v>
      </c>
      <c r="J4" s="9"/>
      <c r="K4" s="10"/>
      <c r="L4" s="12"/>
      <c r="M4" s="11"/>
    </row>
    <row r="5" spans="1:13" ht="18" customHeight="1" x14ac:dyDescent="0.25">
      <c r="A5" s="9" t="s">
        <v>1</v>
      </c>
      <c r="B5" s="10">
        <v>5</v>
      </c>
      <c r="C5" s="10">
        <v>12</v>
      </c>
      <c r="D5" s="43">
        <f t="shared" si="0"/>
        <v>0.41666666666666669</v>
      </c>
      <c r="E5" s="13"/>
      <c r="F5" s="9" t="s">
        <v>4</v>
      </c>
      <c r="G5" s="10">
        <v>6</v>
      </c>
      <c r="H5" s="12">
        <v>12</v>
      </c>
      <c r="I5" s="43">
        <f t="shared" si="1"/>
        <v>0.5</v>
      </c>
      <c r="J5" s="14"/>
      <c r="K5" s="7"/>
      <c r="L5" s="7"/>
      <c r="M5" s="11"/>
    </row>
    <row r="6" spans="1:13" ht="18" customHeight="1" x14ac:dyDescent="0.25">
      <c r="A6" s="9" t="s">
        <v>8</v>
      </c>
      <c r="B6" s="10">
        <v>5</v>
      </c>
      <c r="C6" s="10">
        <v>12</v>
      </c>
      <c r="D6" s="43">
        <f t="shared" si="0"/>
        <v>0.41666666666666669</v>
      </c>
      <c r="E6" s="13"/>
      <c r="F6" s="9" t="s">
        <v>13</v>
      </c>
      <c r="G6" s="10">
        <v>5</v>
      </c>
      <c r="H6" s="12">
        <v>12</v>
      </c>
      <c r="I6" s="43">
        <f t="shared" si="1"/>
        <v>0.41666666666666669</v>
      </c>
      <c r="J6" s="9"/>
      <c r="K6" s="10"/>
      <c r="L6" s="12"/>
      <c r="M6" s="11"/>
    </row>
    <row r="7" spans="1:13" ht="18" customHeight="1" x14ac:dyDescent="0.25">
      <c r="A7" s="9" t="s">
        <v>7</v>
      </c>
      <c r="B7" s="10">
        <v>2</v>
      </c>
      <c r="C7" s="10">
        <v>6</v>
      </c>
      <c r="D7" s="43">
        <f t="shared" si="0"/>
        <v>0.33333333333333331</v>
      </c>
      <c r="E7" s="13"/>
      <c r="F7" s="9" t="s">
        <v>14</v>
      </c>
      <c r="G7" s="12">
        <v>5</v>
      </c>
      <c r="H7" s="12">
        <v>12</v>
      </c>
      <c r="I7" s="43">
        <f t="shared" si="1"/>
        <v>0.41666666666666669</v>
      </c>
      <c r="J7" s="15"/>
      <c r="K7" s="7"/>
      <c r="L7" s="7"/>
    </row>
    <row r="8" spans="1:13" ht="18" customHeight="1" x14ac:dyDescent="0.25">
      <c r="A8" s="9" t="s">
        <v>12</v>
      </c>
      <c r="B8" s="10">
        <v>4</v>
      </c>
      <c r="C8" s="10">
        <v>12</v>
      </c>
      <c r="D8" s="43">
        <f t="shared" si="0"/>
        <v>0.33333333333333331</v>
      </c>
      <c r="E8" s="7"/>
      <c r="F8" s="33">
        <v>2423</v>
      </c>
      <c r="G8" s="12">
        <v>5</v>
      </c>
      <c r="H8" s="12">
        <v>12</v>
      </c>
      <c r="I8" s="43">
        <f t="shared" si="1"/>
        <v>0.41666666666666669</v>
      </c>
      <c r="J8" s="7"/>
      <c r="K8" s="7"/>
      <c r="L8" s="7"/>
    </row>
    <row r="9" spans="1:13" ht="18" customHeight="1" x14ac:dyDescent="0.25">
      <c r="A9" s="9" t="s">
        <v>10</v>
      </c>
      <c r="B9" s="10">
        <v>3</v>
      </c>
      <c r="C9" s="10">
        <v>11</v>
      </c>
      <c r="D9" s="43">
        <f t="shared" si="0"/>
        <v>0.27272727272727271</v>
      </c>
      <c r="E9" s="7"/>
      <c r="F9" s="9">
        <v>325</v>
      </c>
      <c r="G9" s="10">
        <v>3</v>
      </c>
      <c r="H9" s="12">
        <v>8</v>
      </c>
      <c r="I9" s="43">
        <f t="shared" si="1"/>
        <v>0.375</v>
      </c>
      <c r="J9" s="7"/>
      <c r="K9" s="8"/>
      <c r="L9" s="16"/>
      <c r="M9" s="17"/>
    </row>
    <row r="10" spans="1:13" ht="18" customHeight="1" x14ac:dyDescent="0.25">
      <c r="A10" s="9" t="s">
        <v>6</v>
      </c>
      <c r="B10" s="10">
        <v>3</v>
      </c>
      <c r="C10" s="10">
        <v>12</v>
      </c>
      <c r="D10" s="43">
        <f t="shared" si="0"/>
        <v>0.25</v>
      </c>
      <c r="E10" s="7"/>
      <c r="F10" s="9" t="s">
        <v>9</v>
      </c>
      <c r="G10" s="10">
        <v>4</v>
      </c>
      <c r="H10" s="12">
        <v>12</v>
      </c>
      <c r="I10" s="43">
        <f t="shared" si="1"/>
        <v>0.33333333333333331</v>
      </c>
      <c r="J10" s="7"/>
      <c r="K10" s="7"/>
      <c r="L10" s="18"/>
    </row>
    <row r="11" spans="1:13" ht="18" customHeight="1" x14ac:dyDescent="0.25">
      <c r="A11" s="9" t="s">
        <v>2</v>
      </c>
      <c r="B11" s="10">
        <v>2</v>
      </c>
      <c r="C11" s="10">
        <v>12</v>
      </c>
      <c r="D11" s="43">
        <f t="shared" si="0"/>
        <v>0.16666666666666666</v>
      </c>
      <c r="E11" s="19"/>
      <c r="F11" s="15" t="s">
        <v>24</v>
      </c>
      <c r="G11" s="7">
        <f>SUM(G3:G10)</f>
        <v>40</v>
      </c>
      <c r="H11" s="7">
        <f>SUM(H3:H10)</f>
        <v>92</v>
      </c>
      <c r="I11" s="7"/>
    </row>
    <row r="12" spans="1:13" ht="18" customHeight="1" x14ac:dyDescent="0.25">
      <c r="A12" s="15" t="s">
        <v>24</v>
      </c>
      <c r="B12" s="7">
        <f>SUM(B3:B11)</f>
        <v>34</v>
      </c>
      <c r="C12" s="7">
        <f>SUM(C3:C11)</f>
        <v>98</v>
      </c>
      <c r="D12" s="11"/>
      <c r="E12" s="7"/>
      <c r="F12" s="7"/>
      <c r="G12" s="7"/>
      <c r="H12" s="7"/>
      <c r="I12" s="7"/>
    </row>
    <row r="13" spans="1:13" ht="18" customHeight="1" x14ac:dyDescent="0.25">
      <c r="A13" s="7"/>
      <c r="B13" s="8" t="s">
        <v>25</v>
      </c>
      <c r="C13" s="34">
        <f>B12/C12</f>
        <v>0.34693877551020408</v>
      </c>
      <c r="D13" s="35">
        <f>(SQRT((C14*(100-C14))/C12))*1.96</f>
        <v>9.4242414299832244</v>
      </c>
      <c r="E13" s="7"/>
      <c r="F13" s="7"/>
      <c r="G13" s="8" t="s">
        <v>25</v>
      </c>
      <c r="H13" s="34">
        <f>G11/H11</f>
        <v>0.43478260869565216</v>
      </c>
      <c r="I13" s="35">
        <f>(SQRT((H14*(100-H14))/H11))*1.96</f>
        <v>10.129919585786366</v>
      </c>
      <c r="J13" s="7"/>
      <c r="K13" s="7"/>
      <c r="L13" s="7"/>
    </row>
    <row r="14" spans="1:13" ht="18" customHeight="1" x14ac:dyDescent="0.25">
      <c r="A14" s="7"/>
      <c r="B14" s="7"/>
      <c r="C14" s="18">
        <f>C13*100</f>
        <v>34.693877551020407</v>
      </c>
      <c r="D14" s="7"/>
      <c r="E14" s="7"/>
      <c r="F14" s="7"/>
      <c r="G14" s="7"/>
      <c r="H14" s="18">
        <f>H13*100</f>
        <v>43.478260869565219</v>
      </c>
      <c r="I14" s="7"/>
      <c r="J14" s="7"/>
      <c r="K14" s="7"/>
      <c r="L14" s="7"/>
    </row>
    <row r="15" spans="1:13" ht="18" customHeight="1" x14ac:dyDescent="0.25">
      <c r="E15" s="7"/>
      <c r="J15" s="7"/>
      <c r="K15" s="7"/>
      <c r="L15" s="7"/>
    </row>
    <row r="16" spans="1:13" ht="18" customHeight="1" x14ac:dyDescent="0.25">
      <c r="E16" s="7"/>
      <c r="J16" s="7"/>
      <c r="K16" s="7"/>
      <c r="L16" s="7"/>
    </row>
    <row r="17" spans="1:12" ht="18" customHeight="1" x14ac:dyDescent="0.25">
      <c r="E17" s="7"/>
      <c r="J17" s="7"/>
      <c r="K17" s="7"/>
      <c r="L17" s="7"/>
    </row>
    <row r="18" spans="1:12" ht="18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8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8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ht="18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ht="18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</sheetData>
  <sortState ref="F3:I10">
    <sortCondition descending="1" ref="I3:I10"/>
  </sortState>
  <mergeCells count="3">
    <mergeCell ref="A1:C1"/>
    <mergeCell ref="F1:H1"/>
    <mergeCell ref="J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Ath.Cath.%Agree</vt:lpstr>
      <vt:lpstr>CompCount</vt:lpstr>
      <vt:lpstr>Error%</vt:lpstr>
      <vt:lpstr>Agrmt Ordinal List</vt:lpstr>
      <vt:lpstr>% Agree by Text Type</vt:lpstr>
      <vt:lpstr>'Agrmt Ordinal List'!Print_Area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cp:lastPrinted>2008-09-23T04:29:43Z</cp:lastPrinted>
  <dcterms:created xsi:type="dcterms:W3CDTF">2008-09-23T03:55:30Z</dcterms:created>
  <dcterms:modified xsi:type="dcterms:W3CDTF">2010-11-12T07:55:26Z</dcterms:modified>
</cp:coreProperties>
</file>